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Pictures\Data Hendri Umsida\5\"/>
    </mc:Choice>
  </mc:AlternateContent>
  <xr:revisionPtr revIDLastSave="0" documentId="8_{5DBC357B-288A-4AE8-BAC8-E504B92567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" i="1" l="1"/>
  <c r="P45" i="1"/>
  <c r="P46" i="1"/>
  <c r="P47" i="1"/>
  <c r="P52" i="1"/>
  <c r="P53" i="1"/>
  <c r="P54" i="1"/>
  <c r="P55" i="1"/>
  <c r="P60" i="1"/>
  <c r="P61" i="1"/>
  <c r="P62" i="1"/>
  <c r="P63" i="1"/>
  <c r="P68" i="1"/>
  <c r="P69" i="1"/>
  <c r="P70" i="1"/>
  <c r="P71" i="1"/>
  <c r="P76" i="1"/>
  <c r="P77" i="1"/>
  <c r="P78" i="1"/>
  <c r="P79" i="1"/>
  <c r="P84" i="1"/>
  <c r="P85" i="1"/>
  <c r="P86" i="1"/>
  <c r="P87" i="1"/>
  <c r="P92" i="1"/>
  <c r="P93" i="1"/>
  <c r="P94" i="1"/>
  <c r="P95" i="1"/>
  <c r="P100" i="1"/>
  <c r="P101" i="1"/>
  <c r="P102" i="1"/>
  <c r="P103" i="1"/>
  <c r="P108" i="1"/>
  <c r="P109" i="1"/>
  <c r="P110" i="1"/>
  <c r="P111" i="1"/>
  <c r="P116" i="1"/>
  <c r="P117" i="1"/>
  <c r="P118" i="1"/>
  <c r="P119" i="1"/>
  <c r="P124" i="1"/>
  <c r="P125" i="1"/>
  <c r="P126" i="1"/>
  <c r="P127" i="1"/>
  <c r="P132" i="1"/>
  <c r="P133" i="1"/>
  <c r="P134" i="1"/>
  <c r="P135" i="1"/>
  <c r="N101" i="1"/>
  <c r="N125" i="1"/>
  <c r="N133" i="1"/>
  <c r="J41" i="1"/>
  <c r="K41" i="1" s="1"/>
  <c r="J42" i="1"/>
  <c r="O42" i="1" s="1"/>
  <c r="J43" i="1"/>
  <c r="K43" i="1" s="1"/>
  <c r="J44" i="1"/>
  <c r="K44" i="1"/>
  <c r="J45" i="1"/>
  <c r="K45" i="1" s="1"/>
  <c r="J46" i="1"/>
  <c r="K46" i="1" s="1"/>
  <c r="J47" i="1"/>
  <c r="K47" i="1" s="1"/>
  <c r="J48" i="1"/>
  <c r="J49" i="1"/>
  <c r="K49" i="1" s="1"/>
  <c r="J50" i="1"/>
  <c r="K50" i="1" s="1"/>
  <c r="J51" i="1"/>
  <c r="K51" i="1" s="1"/>
  <c r="J52" i="1"/>
  <c r="K52" i="1" s="1"/>
  <c r="J53" i="1"/>
  <c r="K53" i="1" s="1"/>
  <c r="J54" i="1"/>
  <c r="J55" i="1"/>
  <c r="K55" i="1" s="1"/>
  <c r="J56" i="1"/>
  <c r="J57" i="1"/>
  <c r="K57" i="1" s="1"/>
  <c r="J58" i="1"/>
  <c r="O58" i="1" s="1"/>
  <c r="J59" i="1"/>
  <c r="K59" i="1" s="1"/>
  <c r="J60" i="1"/>
  <c r="J61" i="1"/>
  <c r="K61" i="1" s="1"/>
  <c r="J62" i="1"/>
  <c r="J63" i="1"/>
  <c r="K63" i="1" s="1"/>
  <c r="J64" i="1"/>
  <c r="K64" i="1"/>
  <c r="J65" i="1"/>
  <c r="K65" i="1" s="1"/>
  <c r="J66" i="1"/>
  <c r="K66" i="1" s="1"/>
  <c r="J67" i="1"/>
  <c r="K67" i="1" s="1"/>
  <c r="J68" i="1"/>
  <c r="J69" i="1"/>
  <c r="K69" i="1" s="1"/>
  <c r="J70" i="1"/>
  <c r="J71" i="1"/>
  <c r="K71" i="1" s="1"/>
  <c r="J72" i="1"/>
  <c r="J73" i="1"/>
  <c r="K73" i="1" s="1"/>
  <c r="J74" i="1"/>
  <c r="J75" i="1"/>
  <c r="K75" i="1" s="1"/>
  <c r="J76" i="1"/>
  <c r="J77" i="1"/>
  <c r="K77" i="1" s="1"/>
  <c r="J78" i="1"/>
  <c r="J79" i="1"/>
  <c r="K79" i="1" s="1"/>
  <c r="J80" i="1"/>
  <c r="J81" i="1"/>
  <c r="K81" i="1" s="1"/>
  <c r="J82" i="1"/>
  <c r="K82" i="1" s="1"/>
  <c r="J83" i="1"/>
  <c r="K83" i="1" s="1"/>
  <c r="J84" i="1"/>
  <c r="J85" i="1"/>
  <c r="K85" i="1" s="1"/>
  <c r="J86" i="1"/>
  <c r="K86" i="1" s="1"/>
  <c r="J87" i="1"/>
  <c r="K87" i="1" s="1"/>
  <c r="J88" i="1"/>
  <c r="J89" i="1"/>
  <c r="K89" i="1" s="1"/>
  <c r="J90" i="1"/>
  <c r="J91" i="1"/>
  <c r="K91" i="1" s="1"/>
  <c r="J92" i="1"/>
  <c r="J93" i="1"/>
  <c r="K93" i="1" s="1"/>
  <c r="J94" i="1"/>
  <c r="J95" i="1"/>
  <c r="K95" i="1" s="1"/>
  <c r="J96" i="1"/>
  <c r="J97" i="1"/>
  <c r="K97" i="1" s="1"/>
  <c r="J98" i="1"/>
  <c r="K98" i="1" s="1"/>
  <c r="J99" i="1"/>
  <c r="K99" i="1" s="1"/>
  <c r="J100" i="1"/>
  <c r="J101" i="1"/>
  <c r="K101" i="1" s="1"/>
  <c r="J102" i="1"/>
  <c r="J103" i="1"/>
  <c r="K103" i="1" s="1"/>
  <c r="J104" i="1"/>
  <c r="J105" i="1"/>
  <c r="K105" i="1" s="1"/>
  <c r="J106" i="1"/>
  <c r="K106" i="1"/>
  <c r="J107" i="1"/>
  <c r="K107" i="1" s="1"/>
  <c r="J108" i="1"/>
  <c r="J109" i="1"/>
  <c r="K109" i="1" s="1"/>
  <c r="J110" i="1"/>
  <c r="K110" i="1" s="1"/>
  <c r="J111" i="1"/>
  <c r="K111" i="1" s="1"/>
  <c r="J112" i="1"/>
  <c r="O112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O118" i="1" s="1"/>
  <c r="J119" i="1"/>
  <c r="K119" i="1" s="1"/>
  <c r="J120" i="1"/>
  <c r="O120" i="1" s="1"/>
  <c r="J121" i="1"/>
  <c r="K121" i="1" s="1"/>
  <c r="J122" i="1"/>
  <c r="J123" i="1"/>
  <c r="K123" i="1" s="1"/>
  <c r="J124" i="1"/>
  <c r="J125" i="1"/>
  <c r="K125" i="1" s="1"/>
  <c r="J126" i="1"/>
  <c r="O126" i="1" s="1"/>
  <c r="J127" i="1"/>
  <c r="K127" i="1" s="1"/>
  <c r="J128" i="1"/>
  <c r="O128" i="1" s="1"/>
  <c r="J129" i="1"/>
  <c r="K129" i="1" s="1"/>
  <c r="J130" i="1"/>
  <c r="K130" i="1" s="1"/>
  <c r="J131" i="1"/>
  <c r="K131" i="1" s="1"/>
  <c r="J132" i="1"/>
  <c r="K132" i="1"/>
  <c r="J133" i="1"/>
  <c r="K133" i="1" s="1"/>
  <c r="J134" i="1"/>
  <c r="K134" i="1" s="1"/>
  <c r="J135" i="1"/>
  <c r="K135" i="1" s="1"/>
  <c r="J136" i="1"/>
  <c r="J137" i="1"/>
  <c r="K137" i="1" s="1"/>
  <c r="J138" i="1"/>
  <c r="G44" i="1"/>
  <c r="N44" i="1" s="1"/>
  <c r="G45" i="1"/>
  <c r="N45" i="1" s="1"/>
  <c r="G52" i="1"/>
  <c r="N52" i="1" s="1"/>
  <c r="G53" i="1"/>
  <c r="N53" i="1" s="1"/>
  <c r="G60" i="1"/>
  <c r="N60" i="1" s="1"/>
  <c r="G61" i="1"/>
  <c r="N61" i="1" s="1"/>
  <c r="G68" i="1"/>
  <c r="N68" i="1" s="1"/>
  <c r="G69" i="1"/>
  <c r="N69" i="1" s="1"/>
  <c r="G76" i="1"/>
  <c r="N76" i="1" s="1"/>
  <c r="G77" i="1"/>
  <c r="N77" i="1" s="1"/>
  <c r="G84" i="1"/>
  <c r="N84" i="1" s="1"/>
  <c r="G85" i="1"/>
  <c r="N85" i="1" s="1"/>
  <c r="G92" i="1"/>
  <c r="N92" i="1" s="1"/>
  <c r="G93" i="1"/>
  <c r="N93" i="1" s="1"/>
  <c r="G100" i="1"/>
  <c r="N100" i="1" s="1"/>
  <c r="G101" i="1"/>
  <c r="G108" i="1"/>
  <c r="N108" i="1" s="1"/>
  <c r="G109" i="1"/>
  <c r="N109" i="1" s="1"/>
  <c r="G116" i="1"/>
  <c r="N116" i="1" s="1"/>
  <c r="G117" i="1"/>
  <c r="N117" i="1" s="1"/>
  <c r="G124" i="1"/>
  <c r="N124" i="1" s="1"/>
  <c r="G125" i="1"/>
  <c r="G132" i="1"/>
  <c r="N132" i="1" s="1"/>
  <c r="G133" i="1"/>
  <c r="E41" i="1"/>
  <c r="P41" i="1" s="1"/>
  <c r="E42" i="1"/>
  <c r="E43" i="1"/>
  <c r="E44" i="1"/>
  <c r="E45" i="1"/>
  <c r="E46" i="1"/>
  <c r="E47" i="1"/>
  <c r="E48" i="1"/>
  <c r="P48" i="1" s="1"/>
  <c r="E49" i="1"/>
  <c r="P49" i="1" s="1"/>
  <c r="E50" i="1"/>
  <c r="G50" i="1" s="1"/>
  <c r="E51" i="1"/>
  <c r="E52" i="1"/>
  <c r="E53" i="1"/>
  <c r="E54" i="1"/>
  <c r="E55" i="1"/>
  <c r="E56" i="1"/>
  <c r="P56" i="1" s="1"/>
  <c r="E57" i="1"/>
  <c r="P57" i="1" s="1"/>
  <c r="E58" i="1"/>
  <c r="P58" i="1" s="1"/>
  <c r="E59" i="1"/>
  <c r="E60" i="1"/>
  <c r="E61" i="1"/>
  <c r="E62" i="1"/>
  <c r="E63" i="1"/>
  <c r="E64" i="1"/>
  <c r="P64" i="1" s="1"/>
  <c r="E65" i="1"/>
  <c r="P65" i="1" s="1"/>
  <c r="E66" i="1"/>
  <c r="E67" i="1"/>
  <c r="E68" i="1"/>
  <c r="E69" i="1"/>
  <c r="E70" i="1"/>
  <c r="E71" i="1"/>
  <c r="E72" i="1"/>
  <c r="P72" i="1" s="1"/>
  <c r="E73" i="1"/>
  <c r="P73" i="1" s="1"/>
  <c r="E74" i="1"/>
  <c r="G74" i="1" s="1"/>
  <c r="E75" i="1"/>
  <c r="E76" i="1"/>
  <c r="E77" i="1"/>
  <c r="E78" i="1"/>
  <c r="E79" i="1"/>
  <c r="E80" i="1"/>
  <c r="P80" i="1" s="1"/>
  <c r="E81" i="1"/>
  <c r="P81" i="1" s="1"/>
  <c r="E82" i="1"/>
  <c r="P82" i="1" s="1"/>
  <c r="E83" i="1"/>
  <c r="E84" i="1"/>
  <c r="E85" i="1"/>
  <c r="E86" i="1"/>
  <c r="E87" i="1"/>
  <c r="E88" i="1"/>
  <c r="P88" i="1" s="1"/>
  <c r="E89" i="1"/>
  <c r="P89" i="1" s="1"/>
  <c r="E90" i="1"/>
  <c r="E91" i="1"/>
  <c r="E92" i="1"/>
  <c r="E93" i="1"/>
  <c r="E94" i="1"/>
  <c r="E95" i="1"/>
  <c r="E96" i="1"/>
  <c r="P96" i="1" s="1"/>
  <c r="E97" i="1"/>
  <c r="P97" i="1" s="1"/>
  <c r="E98" i="1"/>
  <c r="G98" i="1" s="1"/>
  <c r="E99" i="1"/>
  <c r="E100" i="1"/>
  <c r="E101" i="1"/>
  <c r="E102" i="1"/>
  <c r="E103" i="1"/>
  <c r="E104" i="1"/>
  <c r="P104" i="1" s="1"/>
  <c r="E105" i="1"/>
  <c r="P105" i="1" s="1"/>
  <c r="E106" i="1"/>
  <c r="P106" i="1" s="1"/>
  <c r="E107" i="1"/>
  <c r="E108" i="1"/>
  <c r="E109" i="1"/>
  <c r="E110" i="1"/>
  <c r="E111" i="1"/>
  <c r="E112" i="1"/>
  <c r="P112" i="1" s="1"/>
  <c r="E113" i="1"/>
  <c r="P113" i="1" s="1"/>
  <c r="E114" i="1"/>
  <c r="E115" i="1"/>
  <c r="E116" i="1"/>
  <c r="E117" i="1"/>
  <c r="E118" i="1"/>
  <c r="E119" i="1"/>
  <c r="E120" i="1"/>
  <c r="P120" i="1" s="1"/>
  <c r="E121" i="1"/>
  <c r="P121" i="1" s="1"/>
  <c r="E122" i="1"/>
  <c r="G122" i="1" s="1"/>
  <c r="E123" i="1"/>
  <c r="E124" i="1"/>
  <c r="E125" i="1"/>
  <c r="E126" i="1"/>
  <c r="E127" i="1"/>
  <c r="E128" i="1"/>
  <c r="P128" i="1" s="1"/>
  <c r="E129" i="1"/>
  <c r="P129" i="1" s="1"/>
  <c r="E130" i="1"/>
  <c r="P130" i="1" s="1"/>
  <c r="E131" i="1"/>
  <c r="E132" i="1"/>
  <c r="E133" i="1"/>
  <c r="E134" i="1"/>
  <c r="E135" i="1"/>
  <c r="E136" i="1"/>
  <c r="P136" i="1" s="1"/>
  <c r="E137" i="1"/>
  <c r="P137" i="1" s="1"/>
  <c r="E138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3" i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 s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G115" i="1" l="1"/>
  <c r="N115" i="1" s="1"/>
  <c r="P115" i="1"/>
  <c r="N66" i="1"/>
  <c r="N42" i="1"/>
  <c r="N87" i="1"/>
  <c r="N79" i="1"/>
  <c r="G131" i="1"/>
  <c r="P131" i="1"/>
  <c r="N131" i="1"/>
  <c r="N123" i="1"/>
  <c r="P123" i="1"/>
  <c r="G123" i="1"/>
  <c r="G107" i="1"/>
  <c r="P107" i="1"/>
  <c r="N107" i="1"/>
  <c r="P99" i="1"/>
  <c r="G99" i="1"/>
  <c r="L99" i="1" s="1"/>
  <c r="M99" i="1" s="1"/>
  <c r="G91" i="1"/>
  <c r="N91" i="1" s="1"/>
  <c r="P91" i="1"/>
  <c r="G83" i="1"/>
  <c r="N83" i="1"/>
  <c r="P83" i="1"/>
  <c r="P75" i="1"/>
  <c r="N75" i="1"/>
  <c r="G75" i="1"/>
  <c r="N67" i="1"/>
  <c r="G67" i="1"/>
  <c r="P67" i="1"/>
  <c r="P59" i="1"/>
  <c r="G59" i="1"/>
  <c r="L59" i="1" s="1"/>
  <c r="M59" i="1" s="1"/>
  <c r="G51" i="1"/>
  <c r="N51" i="1" s="1"/>
  <c r="P51" i="1"/>
  <c r="G43" i="1"/>
  <c r="L43" i="1" s="1"/>
  <c r="M43" i="1" s="1"/>
  <c r="P43" i="1"/>
  <c r="N134" i="1"/>
  <c r="N126" i="1"/>
  <c r="N118" i="1"/>
  <c r="N86" i="1"/>
  <c r="N78" i="1"/>
  <c r="N70" i="1"/>
  <c r="N62" i="1"/>
  <c r="N54" i="1"/>
  <c r="L50" i="1"/>
  <c r="M50" i="1" s="1"/>
  <c r="O88" i="1"/>
  <c r="L64" i="1"/>
  <c r="M64" i="1" s="1"/>
  <c r="L133" i="1"/>
  <c r="M133" i="1" s="1"/>
  <c r="L103" i="1"/>
  <c r="M103" i="1" s="1"/>
  <c r="O56" i="1"/>
  <c r="G130" i="1"/>
  <c r="G106" i="1"/>
  <c r="L106" i="1" s="1"/>
  <c r="M106" i="1" s="1"/>
  <c r="G82" i="1"/>
  <c r="G66" i="1"/>
  <c r="L66" i="1" s="1"/>
  <c r="M66" i="1" s="1"/>
  <c r="G42" i="1"/>
  <c r="L117" i="1"/>
  <c r="M117" i="1" s="1"/>
  <c r="O94" i="1"/>
  <c r="N130" i="1"/>
  <c r="N106" i="1"/>
  <c r="N82" i="1"/>
  <c r="N50" i="1"/>
  <c r="G137" i="1"/>
  <c r="G129" i="1"/>
  <c r="N129" i="1" s="1"/>
  <c r="G121" i="1"/>
  <c r="G113" i="1"/>
  <c r="N113" i="1" s="1"/>
  <c r="G105" i="1"/>
  <c r="L105" i="1" s="1"/>
  <c r="M105" i="1" s="1"/>
  <c r="G97" i="1"/>
  <c r="L97" i="1" s="1"/>
  <c r="M97" i="1" s="1"/>
  <c r="G89" i="1"/>
  <c r="L89" i="1" s="1"/>
  <c r="M89" i="1" s="1"/>
  <c r="G81" i="1"/>
  <c r="L81" i="1" s="1"/>
  <c r="M81" i="1" s="1"/>
  <c r="G73" i="1"/>
  <c r="L73" i="1" s="1"/>
  <c r="M73" i="1" s="1"/>
  <c r="G65" i="1"/>
  <c r="N65" i="1" s="1"/>
  <c r="G57" i="1"/>
  <c r="G49" i="1"/>
  <c r="N49" i="1" s="1"/>
  <c r="G41" i="1"/>
  <c r="O132" i="1"/>
  <c r="O124" i="1"/>
  <c r="L116" i="1"/>
  <c r="M116" i="1" s="1"/>
  <c r="O108" i="1"/>
  <c r="L101" i="1"/>
  <c r="M101" i="1" s="1"/>
  <c r="L93" i="1"/>
  <c r="M93" i="1" s="1"/>
  <c r="L85" i="1"/>
  <c r="M85" i="1" s="1"/>
  <c r="L77" i="1"/>
  <c r="M77" i="1" s="1"/>
  <c r="L69" i="1"/>
  <c r="M69" i="1" s="1"/>
  <c r="O62" i="1"/>
  <c r="O54" i="1"/>
  <c r="N137" i="1"/>
  <c r="N121" i="1"/>
  <c r="N105" i="1"/>
  <c r="N97" i="1"/>
  <c r="N89" i="1"/>
  <c r="N81" i="1"/>
  <c r="N73" i="1"/>
  <c r="N57" i="1"/>
  <c r="N41" i="1"/>
  <c r="L127" i="1"/>
  <c r="M127" i="1" s="1"/>
  <c r="O96" i="1"/>
  <c r="O72" i="1"/>
  <c r="L49" i="1"/>
  <c r="M49" i="1" s="1"/>
  <c r="O64" i="1"/>
  <c r="L41" i="1"/>
  <c r="M41" i="1" s="1"/>
  <c r="G138" i="1"/>
  <c r="N138" i="1" s="1"/>
  <c r="G114" i="1"/>
  <c r="N114" i="1" s="1"/>
  <c r="G90" i="1"/>
  <c r="N90" i="1" s="1"/>
  <c r="G58" i="1"/>
  <c r="N58" i="1" s="1"/>
  <c r="L132" i="1"/>
  <c r="M132" i="1" s="1"/>
  <c r="L109" i="1"/>
  <c r="M109" i="1" s="1"/>
  <c r="O70" i="1"/>
  <c r="N122" i="1"/>
  <c r="N98" i="1"/>
  <c r="N74" i="1"/>
  <c r="G136" i="1"/>
  <c r="N136" i="1" s="1"/>
  <c r="G128" i="1"/>
  <c r="G120" i="1"/>
  <c r="G112" i="1"/>
  <c r="G104" i="1"/>
  <c r="G96" i="1"/>
  <c r="G88" i="1"/>
  <c r="N88" i="1" s="1"/>
  <c r="G80" i="1"/>
  <c r="G72" i="1"/>
  <c r="N72" i="1" s="1"/>
  <c r="G64" i="1"/>
  <c r="G56" i="1"/>
  <c r="G48" i="1"/>
  <c r="O138" i="1"/>
  <c r="L131" i="1"/>
  <c r="M131" i="1" s="1"/>
  <c r="L123" i="1"/>
  <c r="M123" i="1" s="1"/>
  <c r="L115" i="1"/>
  <c r="M115" i="1" s="1"/>
  <c r="L107" i="1"/>
  <c r="M107" i="1" s="1"/>
  <c r="O100" i="1"/>
  <c r="O92" i="1"/>
  <c r="O84" i="1"/>
  <c r="O76" i="1"/>
  <c r="O68" i="1"/>
  <c r="L61" i="1"/>
  <c r="M61" i="1" s="1"/>
  <c r="L53" i="1"/>
  <c r="M53" i="1" s="1"/>
  <c r="L45" i="1"/>
  <c r="M45" i="1" s="1"/>
  <c r="N128" i="1"/>
  <c r="N120" i="1"/>
  <c r="N112" i="1"/>
  <c r="N104" i="1"/>
  <c r="N96" i="1"/>
  <c r="N80" i="1"/>
  <c r="N64" i="1"/>
  <c r="N56" i="1"/>
  <c r="N48" i="1"/>
  <c r="P138" i="1"/>
  <c r="P122" i="1"/>
  <c r="P114" i="1"/>
  <c r="P98" i="1"/>
  <c r="P90" i="1"/>
  <c r="P74" i="1"/>
  <c r="P66" i="1"/>
  <c r="P50" i="1"/>
  <c r="P42" i="1"/>
  <c r="L119" i="1"/>
  <c r="M119" i="1" s="1"/>
  <c r="O104" i="1"/>
  <c r="O80" i="1"/>
  <c r="L57" i="1"/>
  <c r="M57" i="1" s="1"/>
  <c r="L71" i="1"/>
  <c r="M71" i="1" s="1"/>
  <c r="O48" i="1"/>
  <c r="L125" i="1"/>
  <c r="M125" i="1" s="1"/>
  <c r="O102" i="1"/>
  <c r="O78" i="1"/>
  <c r="G135" i="1"/>
  <c r="N135" i="1" s="1"/>
  <c r="G127" i="1"/>
  <c r="N127" i="1" s="1"/>
  <c r="G119" i="1"/>
  <c r="N119" i="1" s="1"/>
  <c r="G111" i="1"/>
  <c r="N111" i="1" s="1"/>
  <c r="G103" i="1"/>
  <c r="N103" i="1" s="1"/>
  <c r="G95" i="1"/>
  <c r="N95" i="1" s="1"/>
  <c r="G87" i="1"/>
  <c r="L87" i="1" s="1"/>
  <c r="M87" i="1" s="1"/>
  <c r="G79" i="1"/>
  <c r="L79" i="1" s="1"/>
  <c r="M79" i="1" s="1"/>
  <c r="G71" i="1"/>
  <c r="N71" i="1" s="1"/>
  <c r="G63" i="1"/>
  <c r="N63" i="1" s="1"/>
  <c r="G55" i="1"/>
  <c r="L55" i="1" s="1"/>
  <c r="M55" i="1" s="1"/>
  <c r="G47" i="1"/>
  <c r="N47" i="1" s="1"/>
  <c r="L137" i="1"/>
  <c r="M137" i="1" s="1"/>
  <c r="L130" i="1"/>
  <c r="M130" i="1" s="1"/>
  <c r="O122" i="1"/>
  <c r="L91" i="1"/>
  <c r="M91" i="1" s="1"/>
  <c r="L83" i="1"/>
  <c r="M83" i="1" s="1"/>
  <c r="L75" i="1"/>
  <c r="M75" i="1" s="1"/>
  <c r="L67" i="1"/>
  <c r="M67" i="1" s="1"/>
  <c r="O60" i="1"/>
  <c r="L52" i="1"/>
  <c r="M52" i="1" s="1"/>
  <c r="L44" i="1"/>
  <c r="M44" i="1" s="1"/>
  <c r="G134" i="1"/>
  <c r="L134" i="1" s="1"/>
  <c r="M134" i="1" s="1"/>
  <c r="G126" i="1"/>
  <c r="G118" i="1"/>
  <c r="G110" i="1"/>
  <c r="N110" i="1" s="1"/>
  <c r="G102" i="1"/>
  <c r="N102" i="1" s="1"/>
  <c r="G94" i="1"/>
  <c r="N94" i="1" s="1"/>
  <c r="G86" i="1"/>
  <c r="L86" i="1" s="1"/>
  <c r="M86" i="1" s="1"/>
  <c r="G78" i="1"/>
  <c r="G70" i="1"/>
  <c r="G62" i="1"/>
  <c r="G54" i="1"/>
  <c r="G46" i="1"/>
  <c r="N46" i="1" s="1"/>
  <c r="O136" i="1"/>
  <c r="L121" i="1"/>
  <c r="M121" i="1" s="1"/>
  <c r="L113" i="1"/>
  <c r="M113" i="1" s="1"/>
  <c r="O106" i="1"/>
  <c r="L98" i="1"/>
  <c r="M98" i="1" s="1"/>
  <c r="O90" i="1"/>
  <c r="L82" i="1"/>
  <c r="M82" i="1" s="1"/>
  <c r="O74" i="1"/>
  <c r="O44" i="1"/>
  <c r="K112" i="1"/>
  <c r="L112" i="1" s="1"/>
  <c r="M112" i="1" s="1"/>
  <c r="K126" i="1"/>
  <c r="L126" i="1" s="1"/>
  <c r="M126" i="1" s="1"/>
  <c r="O134" i="1"/>
  <c r="K70" i="1"/>
  <c r="L70" i="1" s="1"/>
  <c r="M70" i="1" s="1"/>
  <c r="K48" i="1"/>
  <c r="K42" i="1"/>
  <c r="K76" i="1"/>
  <c r="L76" i="1" s="1"/>
  <c r="M76" i="1" s="1"/>
  <c r="O77" i="1"/>
  <c r="K138" i="1"/>
  <c r="L138" i="1" s="1"/>
  <c r="M138" i="1" s="1"/>
  <c r="K118" i="1"/>
  <c r="L118" i="1" s="1"/>
  <c r="M118" i="1" s="1"/>
  <c r="K60" i="1"/>
  <c r="L60" i="1" s="1"/>
  <c r="M60" i="1" s="1"/>
  <c r="K124" i="1"/>
  <c r="L124" i="1" s="1"/>
  <c r="M124" i="1" s="1"/>
  <c r="K128" i="1"/>
  <c r="L128" i="1" s="1"/>
  <c r="M128" i="1" s="1"/>
  <c r="K74" i="1"/>
  <c r="L74" i="1" s="1"/>
  <c r="M74" i="1" s="1"/>
  <c r="K68" i="1"/>
  <c r="L68" i="1" s="1"/>
  <c r="M68" i="1" s="1"/>
  <c r="K62" i="1"/>
  <c r="O117" i="1"/>
  <c r="K94" i="1"/>
  <c r="L94" i="1" s="1"/>
  <c r="M94" i="1" s="1"/>
  <c r="O116" i="1"/>
  <c r="O53" i="1"/>
  <c r="K100" i="1"/>
  <c r="L100" i="1" s="1"/>
  <c r="M100" i="1" s="1"/>
  <c r="K78" i="1"/>
  <c r="L78" i="1" s="1"/>
  <c r="M78" i="1" s="1"/>
  <c r="O110" i="1"/>
  <c r="K54" i="1"/>
  <c r="O99" i="1"/>
  <c r="O46" i="1"/>
  <c r="O69" i="1"/>
  <c r="K84" i="1"/>
  <c r="L84" i="1" s="1"/>
  <c r="M84" i="1" s="1"/>
  <c r="O133" i="1"/>
  <c r="O52" i="1"/>
  <c r="K108" i="1"/>
  <c r="L108" i="1" s="1"/>
  <c r="M108" i="1" s="1"/>
  <c r="K102" i="1"/>
  <c r="K96" i="1"/>
  <c r="K90" i="1"/>
  <c r="O93" i="1"/>
  <c r="O115" i="1"/>
  <c r="O86" i="1"/>
  <c r="O109" i="1"/>
  <c r="O67" i="1"/>
  <c r="O131" i="1"/>
  <c r="O85" i="1"/>
  <c r="O45" i="1"/>
  <c r="K122" i="1"/>
  <c r="L122" i="1" s="1"/>
  <c r="M122" i="1" s="1"/>
  <c r="K58" i="1"/>
  <c r="L58" i="1" s="1"/>
  <c r="M58" i="1" s="1"/>
  <c r="O125" i="1"/>
  <c r="O101" i="1"/>
  <c r="O83" i="1"/>
  <c r="O61" i="1"/>
  <c r="O51" i="1"/>
  <c r="K92" i="1"/>
  <c r="L92" i="1" s="1"/>
  <c r="M92" i="1" s="1"/>
  <c r="K80" i="1"/>
  <c r="L80" i="1" s="1"/>
  <c r="M80" i="1" s="1"/>
  <c r="O107" i="1"/>
  <c r="O59" i="1"/>
  <c r="O43" i="1"/>
  <c r="O130" i="1"/>
  <c r="O66" i="1"/>
  <c r="O50" i="1"/>
  <c r="O137" i="1"/>
  <c r="O129" i="1"/>
  <c r="O121" i="1"/>
  <c r="O113" i="1"/>
  <c r="O105" i="1"/>
  <c r="O97" i="1"/>
  <c r="O89" i="1"/>
  <c r="O81" i="1"/>
  <c r="O73" i="1"/>
  <c r="O65" i="1"/>
  <c r="O57" i="1"/>
  <c r="O49" i="1"/>
  <c r="O41" i="1"/>
  <c r="O123" i="1"/>
  <c r="O114" i="1"/>
  <c r="O98" i="1"/>
  <c r="O82" i="1"/>
  <c r="K136" i="1"/>
  <c r="L136" i="1" s="1"/>
  <c r="M136" i="1" s="1"/>
  <c r="K120" i="1"/>
  <c r="L120" i="1" s="1"/>
  <c r="M120" i="1" s="1"/>
  <c r="K104" i="1"/>
  <c r="K88" i="1"/>
  <c r="K72" i="1"/>
  <c r="L72" i="1" s="1"/>
  <c r="M72" i="1" s="1"/>
  <c r="K56" i="1"/>
  <c r="L56" i="1" s="1"/>
  <c r="M56" i="1" s="1"/>
  <c r="O91" i="1"/>
  <c r="O75" i="1"/>
  <c r="O135" i="1"/>
  <c r="O127" i="1"/>
  <c r="O119" i="1"/>
  <c r="O111" i="1"/>
  <c r="O103" i="1"/>
  <c r="O95" i="1"/>
  <c r="O87" i="1"/>
  <c r="O79" i="1"/>
  <c r="O71" i="1"/>
  <c r="O63" i="1"/>
  <c r="O55" i="1"/>
  <c r="O47" i="1"/>
  <c r="N4" i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3" i="1"/>
  <c r="K3" i="1" s="1"/>
  <c r="L47" i="1" l="1"/>
  <c r="M47" i="1" s="1"/>
  <c r="N59" i="1"/>
  <c r="L62" i="1"/>
  <c r="M62" i="1" s="1"/>
  <c r="L111" i="1"/>
  <c r="M111" i="1" s="1"/>
  <c r="L51" i="1"/>
  <c r="M51" i="1" s="1"/>
  <c r="N43" i="1"/>
  <c r="N55" i="1"/>
  <c r="L46" i="1"/>
  <c r="M46" i="1" s="1"/>
  <c r="L90" i="1"/>
  <c r="M90" i="1" s="1"/>
  <c r="N99" i="1"/>
  <c r="L96" i="1"/>
  <c r="M96" i="1" s="1"/>
  <c r="L54" i="1"/>
  <c r="M54" i="1" s="1"/>
  <c r="L95" i="1"/>
  <c r="M95" i="1" s="1"/>
  <c r="L88" i="1"/>
  <c r="M88" i="1" s="1"/>
  <c r="L42" i="1"/>
  <c r="M42" i="1" s="1"/>
  <c r="L114" i="1"/>
  <c r="M114" i="1" s="1"/>
  <c r="L63" i="1"/>
  <c r="M63" i="1" s="1"/>
  <c r="L135" i="1"/>
  <c r="M135" i="1" s="1"/>
  <c r="L65" i="1"/>
  <c r="M65" i="1" s="1"/>
  <c r="L102" i="1"/>
  <c r="M102" i="1" s="1"/>
  <c r="L104" i="1"/>
  <c r="M104" i="1" s="1"/>
  <c r="L48" i="1"/>
  <c r="M48" i="1" s="1"/>
  <c r="L129" i="1"/>
  <c r="M129" i="1" s="1"/>
  <c r="L110" i="1"/>
  <c r="M110" i="1" s="1"/>
  <c r="O28" i="1"/>
  <c r="P36" i="1"/>
  <c r="P40" i="1"/>
  <c r="O25" i="1"/>
  <c r="O24" i="1"/>
  <c r="O37" i="1"/>
  <c r="O19" i="1"/>
  <c r="P30" i="1"/>
  <c r="O16" i="1"/>
  <c r="O3" i="1"/>
  <c r="L37" i="1"/>
  <c r="M37" i="1" s="1"/>
  <c r="O35" i="1"/>
  <c r="L16" i="1"/>
  <c r="M16" i="1" s="1"/>
  <c r="O32" i="1"/>
  <c r="P13" i="1"/>
  <c r="O17" i="1"/>
  <c r="L13" i="1"/>
  <c r="M13" i="1" s="1"/>
  <c r="P21" i="1"/>
  <c r="O40" i="1"/>
  <c r="O36" i="1"/>
  <c r="O23" i="1"/>
  <c r="P16" i="1"/>
  <c r="O15" i="1"/>
  <c r="O4" i="1"/>
  <c r="P33" i="1"/>
  <c r="L33" i="1"/>
  <c r="M33" i="1" s="1"/>
  <c r="P24" i="1"/>
  <c r="P12" i="1"/>
  <c r="N24" i="1"/>
  <c r="N38" i="1"/>
  <c r="P4" i="1"/>
  <c r="N28" i="1"/>
  <c r="P28" i="1"/>
  <c r="O39" i="1"/>
  <c r="K39" i="1"/>
  <c r="N29" i="1"/>
  <c r="P29" i="1"/>
  <c r="K12" i="1"/>
  <c r="L12" i="1" s="1"/>
  <c r="M12" i="1" s="1"/>
  <c r="O12" i="1"/>
  <c r="N5" i="1"/>
  <c r="P5" i="1"/>
  <c r="N26" i="1"/>
  <c r="P26" i="1"/>
  <c r="K9" i="1"/>
  <c r="O9" i="1"/>
  <c r="K21" i="1"/>
  <c r="L21" i="1" s="1"/>
  <c r="M21" i="1" s="1"/>
  <c r="O21" i="1"/>
  <c r="K8" i="1"/>
  <c r="O8" i="1"/>
  <c r="O33" i="1"/>
  <c r="N32" i="1"/>
  <c r="K19" i="1"/>
  <c r="P17" i="1"/>
  <c r="N16" i="1"/>
  <c r="O13" i="1"/>
  <c r="N9" i="1"/>
  <c r="N40" i="1"/>
  <c r="N37" i="1"/>
  <c r="N36" i="1"/>
  <c r="P25" i="1"/>
  <c r="L40" i="1"/>
  <c r="M40" i="1" s="1"/>
  <c r="L36" i="1"/>
  <c r="M36" i="1" s="1"/>
  <c r="O27" i="1"/>
  <c r="P20" i="1"/>
  <c r="L17" i="1"/>
  <c r="M17" i="1" s="1"/>
  <c r="P34" i="1"/>
  <c r="N20" i="1"/>
  <c r="P9" i="1"/>
  <c r="P8" i="1"/>
  <c r="O31" i="1"/>
  <c r="O20" i="1"/>
  <c r="O11" i="1"/>
  <c r="O7" i="1"/>
  <c r="O5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K10" i="1"/>
  <c r="O10" i="1"/>
  <c r="N27" i="1"/>
  <c r="P27" i="1"/>
  <c r="L25" i="1"/>
  <c r="M25" i="1" s="1"/>
  <c r="K22" i="1"/>
  <c r="O22" i="1"/>
  <c r="N19" i="1"/>
  <c r="P19" i="1"/>
  <c r="N31" i="1"/>
  <c r="P31" i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K14" i="1"/>
  <c r="O14" i="1"/>
  <c r="K38" i="1"/>
  <c r="L38" i="1" s="1"/>
  <c r="M38" i="1" s="1"/>
  <c r="O38" i="1"/>
  <c r="K18" i="1"/>
  <c r="O18" i="1"/>
  <c r="L11" i="1"/>
  <c r="M11" i="1" s="1"/>
  <c r="L4" i="1"/>
  <c r="M4" i="1" s="1"/>
  <c r="L15" i="1"/>
  <c r="M15" i="1" s="1"/>
  <c r="N22" i="1"/>
  <c r="N18" i="1"/>
  <c r="N14" i="1"/>
  <c r="N10" i="1"/>
  <c r="N6" i="1"/>
  <c r="K32" i="1"/>
  <c r="K24" i="1"/>
  <c r="L24" i="1" s="1"/>
  <c r="M24" i="1" s="1"/>
  <c r="K20" i="1"/>
  <c r="L20" i="1" s="1"/>
  <c r="M20" i="1" s="1"/>
  <c r="N3" i="1"/>
  <c r="P3" i="1"/>
  <c r="P139" i="1" s="1"/>
  <c r="O139" i="1" l="1"/>
  <c r="L8" i="1"/>
  <c r="M8" i="1" s="1"/>
  <c r="L32" i="1"/>
  <c r="M32" i="1" s="1"/>
  <c r="N35" i="1"/>
  <c r="L6" i="1"/>
  <c r="M6" i="1" s="1"/>
  <c r="N7" i="1"/>
  <c r="N139" i="1" s="1"/>
  <c r="L10" i="1"/>
  <c r="M10" i="1" s="1"/>
  <c r="L3" i="1"/>
  <c r="M3" i="1" s="1"/>
  <c r="L9" i="1"/>
  <c r="M9" i="1" s="1"/>
  <c r="L5" i="1"/>
  <c r="M5" i="1" s="1"/>
  <c r="L19" i="1"/>
  <c r="M19" i="1" s="1"/>
  <c r="L23" i="1"/>
  <c r="M23" i="1" s="1"/>
  <c r="L28" i="1"/>
  <c r="M28" i="1" s="1"/>
  <c r="N8" i="1"/>
  <c r="N15" i="1"/>
  <c r="N11" i="1"/>
  <c r="L31" i="1"/>
  <c r="M31" i="1" s="1"/>
  <c r="L18" i="1"/>
  <c r="M18" i="1" s="1"/>
  <c r="N23" i="1"/>
  <c r="L27" i="1"/>
  <c r="M27" i="1" s="1"/>
  <c r="L22" i="1"/>
  <c r="M22" i="1" s="1"/>
  <c r="L39" i="1"/>
  <c r="M39" i="1" s="1"/>
  <c r="L14" i="1"/>
  <c r="M14" i="1" s="1"/>
  <c r="M139" i="1" l="1"/>
</calcChain>
</file>

<file path=xl/sharedStrings.xml><?xml version="1.0" encoding="utf-8"?>
<sst xmlns="http://schemas.openxmlformats.org/spreadsheetml/2006/main" count="26" uniqueCount="20">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</sst>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3" borderId="2" xfId="0" applyNumberFormat="1" applyFont="1" applyFill="1" applyBorder="1"/>
    <xf numFmtId="164" fontId="1" fillId="4" borderId="2" xfId="0" applyNumberFormat="1" applyFont="1" applyFill="1" applyBorder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/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92200323542043E-2"/>
          <c:y val="0.10039531599469624"/>
          <c:w val="0.94026125824910656"/>
          <c:h val="0.843052742303859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True Stress</c:v>
                </c:pt>
              </c:strCache>
            </c:strRef>
          </c:tx>
          <c:yVal>
            <c:numRef>
              <c:f>Sheet1!$M$3:$M$64</c:f>
              <c:numCache>
                <c:formatCode>0.000</c:formatCode>
                <c:ptCount val="62"/>
                <c:pt idx="0">
                  <c:v>0.22429094696362761</c:v>
                </c:pt>
                <c:pt idx="1">
                  <c:v>1.1335336324307002</c:v>
                </c:pt>
                <c:pt idx="2">
                  <c:v>1.7831359077070983</c:v>
                </c:pt>
                <c:pt idx="3">
                  <c:v>2.1391647332158308</c:v>
                </c:pt>
                <c:pt idx="4">
                  <c:v>2.2720902419484057</c:v>
                </c:pt>
                <c:pt idx="5">
                  <c:v>2.2720902419484057</c:v>
                </c:pt>
                <c:pt idx="6">
                  <c:v>2.3430930620092929</c:v>
                </c:pt>
                <c:pt idx="7">
                  <c:v>2.3785944720397372</c:v>
                </c:pt>
                <c:pt idx="8">
                  <c:v>2.455187886556641</c:v>
                </c:pt>
                <c:pt idx="9">
                  <c:v>2.5374906585483092</c:v>
                </c:pt>
                <c:pt idx="10">
                  <c:v>2.574806697644608</c:v>
                </c:pt>
                <c:pt idx="11">
                  <c:v>2.5808321743310367</c:v>
                </c:pt>
                <c:pt idx="12">
                  <c:v>2.6166235058484215</c:v>
                </c:pt>
                <c:pt idx="13">
                  <c:v>2.7353725524755648</c:v>
                </c:pt>
                <c:pt idx="14">
                  <c:v>2.7844775676974844</c:v>
                </c:pt>
                <c:pt idx="15">
                  <c:v>2.7844775676974844</c:v>
                </c:pt>
                <c:pt idx="16">
                  <c:v>2.9046779682743149</c:v>
                </c:pt>
                <c:pt idx="17">
                  <c:v>2.9450207178336805</c:v>
                </c:pt>
                <c:pt idx="18">
                  <c:v>2.985363467393046</c:v>
                </c:pt>
                <c:pt idx="19">
                  <c:v>3.0685953853549113</c:v>
                </c:pt>
                <c:pt idx="20">
                  <c:v>3.0685953853549113</c:v>
                </c:pt>
                <c:pt idx="21">
                  <c:v>3.1133131549431181</c:v>
                </c:pt>
                <c:pt idx="22">
                  <c:v>3.1133131549431181</c:v>
                </c:pt>
                <c:pt idx="23">
                  <c:v>3.1453651978849546</c:v>
                </c:pt>
                <c:pt idx="24">
                  <c:v>3.1469737381829832</c:v>
                </c:pt>
                <c:pt idx="25">
                  <c:v>3.1659705816375578</c:v>
                </c:pt>
                <c:pt idx="26">
                  <c:v>3.1785926454093891</c:v>
                </c:pt>
                <c:pt idx="27">
                  <c:v>3.2796477487582116</c:v>
                </c:pt>
                <c:pt idx="28">
                  <c:v>3.2796477487582116</c:v>
                </c:pt>
                <c:pt idx="29">
                  <c:v>3.4208499919884634</c:v>
                </c:pt>
                <c:pt idx="30">
                  <c:v>3.5446569460022426</c:v>
                </c:pt>
                <c:pt idx="31">
                  <c:v>3.5986033007530835</c:v>
                </c:pt>
                <c:pt idx="32">
                  <c:v>4.3692844736420442</c:v>
                </c:pt>
                <c:pt idx="33">
                  <c:v>4.4704635795545578</c:v>
                </c:pt>
                <c:pt idx="34">
                  <c:v>4.5891008492228806</c:v>
                </c:pt>
                <c:pt idx="35">
                  <c:v>4.7471063130908515</c:v>
                </c:pt>
                <c:pt idx="36">
                  <c:v>4.7557515622496398</c:v>
                </c:pt>
                <c:pt idx="37">
                  <c:v>5.5254983496234571</c:v>
                </c:pt>
                <c:pt idx="38">
                  <c:v>5.6346066335523153</c:v>
                </c:pt>
                <c:pt idx="39">
                  <c:v>5.7638487421887517</c:v>
                </c:pt>
                <c:pt idx="40">
                  <c:v>6.2805377343374449</c:v>
                </c:pt>
                <c:pt idx="41">
                  <c:v>6.3135468674891833</c:v>
                </c:pt>
                <c:pt idx="42">
                  <c:v>6.3107873738182976</c:v>
                </c:pt>
                <c:pt idx="43">
                  <c:v>6.3107873738182976</c:v>
                </c:pt>
                <c:pt idx="44">
                  <c:v>6.3243403300753087</c:v>
                </c:pt>
                <c:pt idx="45">
                  <c:v>6.3773295946162474</c:v>
                </c:pt>
                <c:pt idx="46">
                  <c:v>6.4095877263259089</c:v>
                </c:pt>
                <c:pt idx="47">
                  <c:v>6.4412869732414677</c:v>
                </c:pt>
                <c:pt idx="48">
                  <c:v>6.3516558243871168</c:v>
                </c:pt>
                <c:pt idx="49">
                  <c:v>6.3284795705816377</c:v>
                </c:pt>
                <c:pt idx="50">
                  <c:v>6.3591309085082512</c:v>
                </c:pt>
                <c:pt idx="51">
                  <c:v>6.2060314052235208</c:v>
                </c:pt>
                <c:pt idx="52">
                  <c:v>6.2384292581317098</c:v>
                </c:pt>
                <c:pt idx="53">
                  <c:v>6.2321243390482293</c:v>
                </c:pt>
                <c:pt idx="54">
                  <c:v>6.2249461624739624</c:v>
                </c:pt>
                <c:pt idx="55">
                  <c:v>6.2540256369171603</c:v>
                </c:pt>
                <c:pt idx="56">
                  <c:v>6.3974843775036048</c:v>
                </c:pt>
                <c:pt idx="57">
                  <c:v>6.4168706937990709</c:v>
                </c:pt>
                <c:pt idx="58">
                  <c:v>6.4168706937990709</c:v>
                </c:pt>
                <c:pt idx="59">
                  <c:v>6.4750296426854677</c:v>
                </c:pt>
                <c:pt idx="60">
                  <c:v>6.5312499599423157</c:v>
                </c:pt>
                <c:pt idx="61">
                  <c:v>6.4326067937830462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04-4DB8-9C77-E1A8F9E7F467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Stress Engineer</c:v>
                </c:pt>
              </c:strCache>
            </c:strRef>
          </c:tx>
          <c:yVal>
            <c:numRef>
              <c:f>Sheet1!$O$3:$O$64</c:f>
              <c:numCache>
                <c:formatCode>0.000</c:formatCode>
                <c:ptCount val="62"/>
                <c:pt idx="0">
                  <c:v>0.22006088767825668</c:v>
                </c:pt>
                <c:pt idx="1">
                  <c:v>1.0688671687229609</c:v>
                </c:pt>
                <c:pt idx="2">
                  <c:v>1.6347380227527641</c:v>
                </c:pt>
                <c:pt idx="3">
                  <c:v>1.9176734497676653</c:v>
                </c:pt>
                <c:pt idx="4">
                  <c:v>2.0119852587726328</c:v>
                </c:pt>
                <c:pt idx="5">
                  <c:v>2.0119852587726328</c:v>
                </c:pt>
                <c:pt idx="6">
                  <c:v>2.0748597981092769</c:v>
                </c:pt>
                <c:pt idx="7">
                  <c:v>2.1062970677775996</c:v>
                </c:pt>
                <c:pt idx="8">
                  <c:v>2.1377343374459219</c:v>
                </c:pt>
                <c:pt idx="9">
                  <c:v>2.1377343374459219</c:v>
                </c:pt>
                <c:pt idx="10">
                  <c:v>2.1691716071142446</c:v>
                </c:pt>
                <c:pt idx="11">
                  <c:v>2.1691716071142446</c:v>
                </c:pt>
                <c:pt idx="12">
                  <c:v>2.1691716071142446</c:v>
                </c:pt>
                <c:pt idx="13">
                  <c:v>2.2320461464508892</c:v>
                </c:pt>
                <c:pt idx="14">
                  <c:v>2.2320461464508892</c:v>
                </c:pt>
                <c:pt idx="15">
                  <c:v>2.2320461464508892</c:v>
                </c:pt>
                <c:pt idx="16">
                  <c:v>2.2634834161192119</c:v>
                </c:pt>
                <c:pt idx="17">
                  <c:v>2.2949206857875337</c:v>
                </c:pt>
                <c:pt idx="18">
                  <c:v>2.3263579554558564</c:v>
                </c:pt>
                <c:pt idx="19">
                  <c:v>2.3263579554558564</c:v>
                </c:pt>
                <c:pt idx="20">
                  <c:v>2.3263579554558564</c:v>
                </c:pt>
                <c:pt idx="21">
                  <c:v>2.3263579554558564</c:v>
                </c:pt>
                <c:pt idx="22">
                  <c:v>2.3263579554558564</c:v>
                </c:pt>
                <c:pt idx="23">
                  <c:v>2.3263579554558564</c:v>
                </c:pt>
                <c:pt idx="24">
                  <c:v>2.2949206857875337</c:v>
                </c:pt>
                <c:pt idx="25">
                  <c:v>2.2949206857875337</c:v>
                </c:pt>
                <c:pt idx="26">
                  <c:v>2.2949206857875337</c:v>
                </c:pt>
                <c:pt idx="27">
                  <c:v>2.3263579554558564</c:v>
                </c:pt>
                <c:pt idx="28">
                  <c:v>2.3263579554558564</c:v>
                </c:pt>
                <c:pt idx="29">
                  <c:v>2.389232494792501</c:v>
                </c:pt>
                <c:pt idx="30">
                  <c:v>2.452107034129146</c:v>
                </c:pt>
                <c:pt idx="31">
                  <c:v>2.452107034129146</c:v>
                </c:pt>
                <c:pt idx="32">
                  <c:v>2.9551033488223042</c:v>
                </c:pt>
                <c:pt idx="33">
                  <c:v>3.0179778881589487</c:v>
                </c:pt>
                <c:pt idx="34">
                  <c:v>3.0808524274955937</c:v>
                </c:pt>
                <c:pt idx="35">
                  <c:v>3.1122896971639165</c:v>
                </c:pt>
                <c:pt idx="36">
                  <c:v>3.1122896971639165</c:v>
                </c:pt>
                <c:pt idx="37">
                  <c:v>3.5838487421887515</c:v>
                </c:pt>
                <c:pt idx="38">
                  <c:v>3.5838487421887515</c:v>
                </c:pt>
                <c:pt idx="39">
                  <c:v>3.6467232815253965</c:v>
                </c:pt>
                <c:pt idx="40">
                  <c:v>3.9610959782086206</c:v>
                </c:pt>
                <c:pt idx="41">
                  <c:v>3.9610959782086206</c:v>
                </c:pt>
                <c:pt idx="42">
                  <c:v>3.8982214388719756</c:v>
                </c:pt>
                <c:pt idx="43">
                  <c:v>3.8982214388719756</c:v>
                </c:pt>
                <c:pt idx="44">
                  <c:v>3.8667841692036533</c:v>
                </c:pt>
                <c:pt idx="45">
                  <c:v>3.8353468995353306</c:v>
                </c:pt>
                <c:pt idx="46">
                  <c:v>3.8039096298670083</c:v>
                </c:pt>
                <c:pt idx="47">
                  <c:v>3.8039096298670083</c:v>
                </c:pt>
                <c:pt idx="48">
                  <c:v>3.7095978208620415</c:v>
                </c:pt>
                <c:pt idx="49">
                  <c:v>3.6781605511937188</c:v>
                </c:pt>
                <c:pt idx="50">
                  <c:v>3.6781605511937188</c:v>
                </c:pt>
                <c:pt idx="51">
                  <c:v>3.5838487421887515</c:v>
                </c:pt>
                <c:pt idx="52">
                  <c:v>3.5524114725204297</c:v>
                </c:pt>
                <c:pt idx="53">
                  <c:v>3.5209742028521069</c:v>
                </c:pt>
                <c:pt idx="54">
                  <c:v>3.4895369331837847</c:v>
                </c:pt>
                <c:pt idx="55">
                  <c:v>3.4895369331837847</c:v>
                </c:pt>
                <c:pt idx="56">
                  <c:v>3.4895369331837847</c:v>
                </c:pt>
                <c:pt idx="57">
                  <c:v>3.4895369331837847</c:v>
                </c:pt>
                <c:pt idx="58">
                  <c:v>3.4895369331837847</c:v>
                </c:pt>
                <c:pt idx="59">
                  <c:v>3.4895369331837847</c:v>
                </c:pt>
                <c:pt idx="60">
                  <c:v>3.4895369331837847</c:v>
                </c:pt>
                <c:pt idx="61">
                  <c:v>3.4266623938471397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04-4DB8-9C77-E1A8F9E7F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56032"/>
        <c:axId val="76957952"/>
      </c:scatterChart>
      <c:valAx>
        <c:axId val="7695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957952"/>
        <c:crosses val="autoZero"/>
        <c:crossBetween val="midCat"/>
      </c:valAx>
      <c:valAx>
        <c:axId val="769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5603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34</xdr:col>
      <xdr:colOff>485775</xdr:colOff>
      <xdr:row>27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41D4BE3-15CA-4A6A-8F65-E7DB76DA4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9"/>
  <sheetViews>
    <sheetView tabSelected="1" topLeftCell="A118" zoomScaleNormal="100" workbookViewId="0">
      <selection activeCell="D117" sqref="D117"/>
    </sheetView>
  </sheetViews>
  <sheetFormatPr defaultRowHeight="14.4" x14ac:dyDescent="0.3"/>
  <cols>
    <col min="5" max="8" width="9.88671875" customWidth="1"/>
  </cols>
  <sheetData>
    <row r="1" spans="1:16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6" t="s">
        <v>11</v>
      </c>
      <c r="N1" s="6" t="s">
        <v>12</v>
      </c>
      <c r="O1" s="7" t="s">
        <v>13</v>
      </c>
      <c r="P1" s="7" t="s">
        <v>14</v>
      </c>
    </row>
    <row r="2" spans="1:16" ht="16.2" x14ac:dyDescent="0.3">
      <c r="A2" s="1" t="s">
        <v>0</v>
      </c>
      <c r="B2" s="1" t="s">
        <v>1</v>
      </c>
      <c r="D2" s="8" t="s">
        <v>15</v>
      </c>
      <c r="E2" s="8" t="s">
        <v>16</v>
      </c>
      <c r="F2" s="9" t="s">
        <v>16</v>
      </c>
      <c r="G2" s="8" t="s">
        <v>16</v>
      </c>
      <c r="H2" s="10" t="s">
        <v>16</v>
      </c>
      <c r="I2" s="10" t="s">
        <v>16</v>
      </c>
      <c r="J2" s="8" t="s">
        <v>17</v>
      </c>
      <c r="K2" s="11" t="s">
        <v>18</v>
      </c>
      <c r="L2" s="8" t="s">
        <v>17</v>
      </c>
      <c r="M2" s="8" t="s">
        <v>19</v>
      </c>
      <c r="N2" s="8"/>
      <c r="O2" s="8" t="s">
        <v>19</v>
      </c>
      <c r="P2" s="8"/>
    </row>
    <row r="3" spans="1:16" x14ac:dyDescent="0.3">
      <c r="A3" s="15">
        <v>1.4</v>
      </c>
      <c r="B3" s="15">
        <v>3.46</v>
      </c>
      <c r="D3" s="12">
        <f>A3*9.81</f>
        <v>13.734</v>
      </c>
      <c r="E3" s="13">
        <f>B3</f>
        <v>3.46</v>
      </c>
      <c r="F3" s="16">
        <v>180</v>
      </c>
      <c r="G3" s="12">
        <f>F3+E3</f>
        <v>183.46</v>
      </c>
      <c r="H3" s="14">
        <v>7.9</v>
      </c>
      <c r="I3" s="14">
        <v>7.9</v>
      </c>
      <c r="J3" s="13">
        <f t="shared" ref="J3:J61" si="0">H3*I3</f>
        <v>62.410000000000004</v>
      </c>
      <c r="K3" s="12">
        <f t="shared" ref="K3:K61" si="1">F3*J3</f>
        <v>11233.800000000001</v>
      </c>
      <c r="L3" s="13">
        <f t="shared" ref="L3:L66" si="2">K3/G3</f>
        <v>61.232966314182931</v>
      </c>
      <c r="M3" s="13">
        <f t="shared" ref="M3:M66" si="3">D3/L3</f>
        <v>0.22429094696362761</v>
      </c>
      <c r="N3" s="13">
        <f t="shared" ref="N3:N66" si="4">E3/G3</f>
        <v>1.8859696936661941E-2</v>
      </c>
      <c r="O3" s="13">
        <f t="shared" ref="O3:O66" si="5">D3/J3</f>
        <v>0.22006088767825668</v>
      </c>
      <c r="P3" s="13">
        <f t="shared" ref="P3:P66" si="6">E3/F3</f>
        <v>1.922222222222222E-2</v>
      </c>
    </row>
    <row r="4" spans="1:16" x14ac:dyDescent="0.3">
      <c r="A4" s="15">
        <v>6.8</v>
      </c>
      <c r="B4" s="15">
        <v>10.89</v>
      </c>
      <c r="D4" s="12">
        <f t="shared" ref="D4:D67" si="7">A4*9.81</f>
        <v>66.707999999999998</v>
      </c>
      <c r="E4" s="13">
        <f t="shared" ref="E4:E67" si="8">B4</f>
        <v>10.89</v>
      </c>
      <c r="F4" s="16">
        <v>180</v>
      </c>
      <c r="G4" s="12">
        <f t="shared" ref="G4:G67" si="9">F4+E4</f>
        <v>190.89</v>
      </c>
      <c r="H4" s="14">
        <v>7.9</v>
      </c>
      <c r="I4" s="14">
        <v>7.9</v>
      </c>
      <c r="J4" s="13">
        <f t="shared" si="0"/>
        <v>62.410000000000004</v>
      </c>
      <c r="K4" s="12">
        <f t="shared" si="1"/>
        <v>11233.800000000001</v>
      </c>
      <c r="L4" s="13">
        <f t="shared" si="2"/>
        <v>58.849599245638856</v>
      </c>
      <c r="M4" s="13">
        <f t="shared" si="3"/>
        <v>1.1335336324307002</v>
      </c>
      <c r="N4" s="13">
        <f t="shared" si="4"/>
        <v>5.7048561999057057E-2</v>
      </c>
      <c r="O4" s="13">
        <f t="shared" si="5"/>
        <v>1.0688671687229609</v>
      </c>
      <c r="P4" s="13">
        <f t="shared" si="6"/>
        <v>6.0500000000000005E-2</v>
      </c>
    </row>
    <row r="5" spans="1:16" x14ac:dyDescent="0.3">
      <c r="A5" s="15">
        <v>10.4</v>
      </c>
      <c r="B5" s="15">
        <v>16.34</v>
      </c>
      <c r="D5" s="12">
        <f t="shared" si="7"/>
        <v>102.02400000000002</v>
      </c>
      <c r="E5" s="13">
        <f t="shared" si="8"/>
        <v>16.34</v>
      </c>
      <c r="F5" s="16">
        <v>180</v>
      </c>
      <c r="G5" s="12">
        <f t="shared" si="9"/>
        <v>196.34</v>
      </c>
      <c r="H5" s="14">
        <v>7.9</v>
      </c>
      <c r="I5" s="14">
        <v>7.9</v>
      </c>
      <c r="J5" s="13">
        <f t="shared" si="0"/>
        <v>62.410000000000004</v>
      </c>
      <c r="K5" s="12">
        <f t="shared" si="1"/>
        <v>11233.800000000001</v>
      </c>
      <c r="L5" s="13">
        <f t="shared" si="2"/>
        <v>57.216053784251812</v>
      </c>
      <c r="M5" s="13">
        <f t="shared" si="3"/>
        <v>1.7831359077070983</v>
      </c>
      <c r="N5" s="13">
        <f t="shared" si="4"/>
        <v>8.322298054395437E-2</v>
      </c>
      <c r="O5" s="13">
        <f t="shared" si="5"/>
        <v>1.6347380227527641</v>
      </c>
      <c r="P5" s="13">
        <f t="shared" si="6"/>
        <v>9.0777777777777777E-2</v>
      </c>
    </row>
    <row r="6" spans="1:16" x14ac:dyDescent="0.3">
      <c r="A6" s="15">
        <v>12.2</v>
      </c>
      <c r="B6" s="15">
        <v>20.79</v>
      </c>
      <c r="D6" s="12">
        <f t="shared" si="7"/>
        <v>119.682</v>
      </c>
      <c r="E6" s="13">
        <f t="shared" si="8"/>
        <v>20.79</v>
      </c>
      <c r="F6" s="16">
        <v>180</v>
      </c>
      <c r="G6" s="12">
        <f t="shared" si="9"/>
        <v>200.79</v>
      </c>
      <c r="H6" s="14">
        <v>7.9</v>
      </c>
      <c r="I6" s="14">
        <v>7.9</v>
      </c>
      <c r="J6" s="13">
        <f t="shared" si="0"/>
        <v>62.410000000000004</v>
      </c>
      <c r="K6" s="12">
        <f t="shared" si="1"/>
        <v>11233.800000000001</v>
      </c>
      <c r="L6" s="13">
        <f t="shared" si="2"/>
        <v>55.948005378753926</v>
      </c>
      <c r="M6" s="13">
        <f t="shared" si="3"/>
        <v>2.1391647332158308</v>
      </c>
      <c r="N6" s="13">
        <f t="shared" si="4"/>
        <v>0.10354101299865531</v>
      </c>
      <c r="O6" s="13">
        <f t="shared" si="5"/>
        <v>1.9176734497676653</v>
      </c>
      <c r="P6" s="13">
        <f t="shared" si="6"/>
        <v>0.11549999999999999</v>
      </c>
    </row>
    <row r="7" spans="1:16" x14ac:dyDescent="0.3">
      <c r="A7" s="15">
        <v>12.8</v>
      </c>
      <c r="B7" s="15">
        <v>23.27</v>
      </c>
      <c r="D7" s="12">
        <f t="shared" si="7"/>
        <v>125.56800000000001</v>
      </c>
      <c r="E7" s="13">
        <f t="shared" si="8"/>
        <v>23.27</v>
      </c>
      <c r="F7" s="16">
        <v>180</v>
      </c>
      <c r="G7" s="12">
        <f t="shared" si="9"/>
        <v>203.27</v>
      </c>
      <c r="H7" s="14">
        <v>7.9</v>
      </c>
      <c r="I7" s="14">
        <v>7.9</v>
      </c>
      <c r="J7" s="13">
        <f t="shared" si="0"/>
        <v>62.410000000000004</v>
      </c>
      <c r="K7" s="12">
        <f t="shared" si="1"/>
        <v>11233.800000000001</v>
      </c>
      <c r="L7" s="13">
        <f t="shared" si="2"/>
        <v>55.265410537708469</v>
      </c>
      <c r="M7" s="13">
        <f t="shared" si="3"/>
        <v>2.2720902419484057</v>
      </c>
      <c r="N7" s="13">
        <f t="shared" si="4"/>
        <v>0.11447828012003738</v>
      </c>
      <c r="O7" s="13">
        <f t="shared" si="5"/>
        <v>2.0119852587726328</v>
      </c>
      <c r="P7" s="13">
        <f t="shared" si="6"/>
        <v>0.12927777777777777</v>
      </c>
    </row>
    <row r="8" spans="1:16" x14ac:dyDescent="0.3">
      <c r="A8" s="15">
        <v>12.8</v>
      </c>
      <c r="B8" s="15">
        <v>23.27</v>
      </c>
      <c r="D8" s="12">
        <f t="shared" si="7"/>
        <v>125.56800000000001</v>
      </c>
      <c r="E8" s="13">
        <f t="shared" si="8"/>
        <v>23.27</v>
      </c>
      <c r="F8" s="16">
        <v>180</v>
      </c>
      <c r="G8" s="12">
        <f t="shared" si="9"/>
        <v>203.27</v>
      </c>
      <c r="H8" s="14">
        <v>7.9</v>
      </c>
      <c r="I8" s="14">
        <v>7.9</v>
      </c>
      <c r="J8" s="13">
        <f t="shared" si="0"/>
        <v>62.410000000000004</v>
      </c>
      <c r="K8" s="12">
        <f t="shared" si="1"/>
        <v>11233.800000000001</v>
      </c>
      <c r="L8" s="13">
        <f t="shared" si="2"/>
        <v>55.265410537708469</v>
      </c>
      <c r="M8" s="13">
        <f t="shared" si="3"/>
        <v>2.2720902419484057</v>
      </c>
      <c r="N8" s="13">
        <f t="shared" si="4"/>
        <v>0.11447828012003738</v>
      </c>
      <c r="O8" s="13">
        <f t="shared" si="5"/>
        <v>2.0119852587726328</v>
      </c>
      <c r="P8" s="13">
        <f t="shared" si="6"/>
        <v>0.12927777777777777</v>
      </c>
    </row>
    <row r="9" spans="1:16" x14ac:dyDescent="0.3">
      <c r="A9" s="15">
        <v>13.2</v>
      </c>
      <c r="B9" s="15">
        <v>23.27</v>
      </c>
      <c r="D9" s="12">
        <f t="shared" si="7"/>
        <v>129.49199999999999</v>
      </c>
      <c r="E9" s="13">
        <f t="shared" si="8"/>
        <v>23.27</v>
      </c>
      <c r="F9" s="16">
        <v>180</v>
      </c>
      <c r="G9" s="12">
        <f t="shared" si="9"/>
        <v>203.27</v>
      </c>
      <c r="H9" s="14">
        <v>7.9</v>
      </c>
      <c r="I9" s="14">
        <v>7.9</v>
      </c>
      <c r="J9" s="13">
        <f t="shared" si="0"/>
        <v>62.410000000000004</v>
      </c>
      <c r="K9" s="12">
        <f t="shared" si="1"/>
        <v>11233.800000000001</v>
      </c>
      <c r="L9" s="13">
        <f t="shared" si="2"/>
        <v>55.265410537708469</v>
      </c>
      <c r="M9" s="13">
        <f t="shared" si="3"/>
        <v>2.3430930620092929</v>
      </c>
      <c r="N9" s="13">
        <f t="shared" si="4"/>
        <v>0.11447828012003738</v>
      </c>
      <c r="O9" s="13">
        <f t="shared" si="5"/>
        <v>2.0748597981092769</v>
      </c>
      <c r="P9" s="13">
        <f t="shared" si="6"/>
        <v>0.12927777777777777</v>
      </c>
    </row>
    <row r="10" spans="1:16" x14ac:dyDescent="0.3">
      <c r="A10" s="15">
        <v>13.4</v>
      </c>
      <c r="B10" s="15">
        <v>23.27</v>
      </c>
      <c r="D10" s="12">
        <f t="shared" si="7"/>
        <v>131.45400000000001</v>
      </c>
      <c r="E10" s="13">
        <f t="shared" si="8"/>
        <v>23.27</v>
      </c>
      <c r="F10" s="16">
        <v>180</v>
      </c>
      <c r="G10" s="12">
        <f t="shared" si="9"/>
        <v>203.27</v>
      </c>
      <c r="H10" s="14">
        <v>7.9</v>
      </c>
      <c r="I10" s="14">
        <v>7.9</v>
      </c>
      <c r="J10" s="13">
        <f t="shared" si="0"/>
        <v>62.410000000000004</v>
      </c>
      <c r="K10" s="12">
        <f t="shared" si="1"/>
        <v>11233.800000000001</v>
      </c>
      <c r="L10" s="13">
        <f t="shared" si="2"/>
        <v>55.265410537708469</v>
      </c>
      <c r="M10" s="13">
        <f t="shared" si="3"/>
        <v>2.3785944720397372</v>
      </c>
      <c r="N10" s="13">
        <f t="shared" si="4"/>
        <v>0.11447828012003738</v>
      </c>
      <c r="O10" s="13">
        <f t="shared" si="5"/>
        <v>2.1062970677775996</v>
      </c>
      <c r="P10" s="13">
        <f t="shared" si="6"/>
        <v>0.12927777777777777</v>
      </c>
    </row>
    <row r="11" spans="1:16" x14ac:dyDescent="0.3">
      <c r="A11" s="15">
        <v>13.6</v>
      </c>
      <c r="B11" s="15">
        <v>26.73</v>
      </c>
      <c r="D11" s="12">
        <f t="shared" si="7"/>
        <v>133.416</v>
      </c>
      <c r="E11" s="13">
        <f t="shared" si="8"/>
        <v>26.73</v>
      </c>
      <c r="F11" s="16">
        <v>180</v>
      </c>
      <c r="G11" s="12">
        <f t="shared" si="9"/>
        <v>206.73</v>
      </c>
      <c r="H11" s="14">
        <v>7.9</v>
      </c>
      <c r="I11" s="14">
        <v>7.9</v>
      </c>
      <c r="J11" s="13">
        <f t="shared" si="0"/>
        <v>62.410000000000004</v>
      </c>
      <c r="K11" s="12">
        <f t="shared" si="1"/>
        <v>11233.800000000001</v>
      </c>
      <c r="L11" s="13">
        <f t="shared" si="2"/>
        <v>54.340444057466271</v>
      </c>
      <c r="M11" s="13">
        <f t="shared" si="3"/>
        <v>2.455187886556641</v>
      </c>
      <c r="N11" s="13">
        <f t="shared" si="4"/>
        <v>0.12929908576404006</v>
      </c>
      <c r="O11" s="13">
        <f t="shared" si="5"/>
        <v>2.1377343374459219</v>
      </c>
      <c r="P11" s="13">
        <f t="shared" si="6"/>
        <v>0.14849999999999999</v>
      </c>
    </row>
    <row r="12" spans="1:16" x14ac:dyDescent="0.3">
      <c r="A12" s="15">
        <v>13.6</v>
      </c>
      <c r="B12" s="15">
        <v>33.659999999999997</v>
      </c>
      <c r="D12" s="12">
        <f t="shared" si="7"/>
        <v>133.416</v>
      </c>
      <c r="E12" s="13">
        <f t="shared" si="8"/>
        <v>33.659999999999997</v>
      </c>
      <c r="F12" s="16">
        <v>180</v>
      </c>
      <c r="G12" s="12">
        <f t="shared" si="9"/>
        <v>213.66</v>
      </c>
      <c r="H12" s="14">
        <v>7.9</v>
      </c>
      <c r="I12" s="14">
        <v>7.9</v>
      </c>
      <c r="J12" s="13">
        <f t="shared" si="0"/>
        <v>62.410000000000004</v>
      </c>
      <c r="K12" s="12">
        <f t="shared" si="1"/>
        <v>11233.800000000001</v>
      </c>
      <c r="L12" s="13">
        <f t="shared" si="2"/>
        <v>52.577927548441458</v>
      </c>
      <c r="M12" s="13">
        <f t="shared" si="3"/>
        <v>2.5374906585483092</v>
      </c>
      <c r="N12" s="13">
        <f t="shared" si="4"/>
        <v>0.15754001684919966</v>
      </c>
      <c r="O12" s="13">
        <f t="shared" si="5"/>
        <v>2.1377343374459219</v>
      </c>
      <c r="P12" s="13">
        <f t="shared" si="6"/>
        <v>0.18699999999999997</v>
      </c>
    </row>
    <row r="13" spans="1:16" x14ac:dyDescent="0.3">
      <c r="A13" s="15">
        <v>13.8</v>
      </c>
      <c r="B13" s="15">
        <v>33.659999999999997</v>
      </c>
      <c r="D13" s="12">
        <f t="shared" si="7"/>
        <v>135.37800000000001</v>
      </c>
      <c r="E13" s="13">
        <f t="shared" si="8"/>
        <v>33.659999999999997</v>
      </c>
      <c r="F13" s="16">
        <v>180</v>
      </c>
      <c r="G13" s="12">
        <f t="shared" si="9"/>
        <v>213.66</v>
      </c>
      <c r="H13" s="14">
        <v>7.9</v>
      </c>
      <c r="I13" s="14">
        <v>7.9</v>
      </c>
      <c r="J13" s="13">
        <f t="shared" si="0"/>
        <v>62.410000000000004</v>
      </c>
      <c r="K13" s="12">
        <f t="shared" si="1"/>
        <v>11233.800000000001</v>
      </c>
      <c r="L13" s="13">
        <f t="shared" si="2"/>
        <v>52.577927548441458</v>
      </c>
      <c r="M13" s="13">
        <f t="shared" si="3"/>
        <v>2.574806697644608</v>
      </c>
      <c r="N13" s="13">
        <f t="shared" si="4"/>
        <v>0.15754001684919966</v>
      </c>
      <c r="O13" s="13">
        <f t="shared" si="5"/>
        <v>2.1691716071142446</v>
      </c>
      <c r="P13" s="13">
        <f t="shared" si="6"/>
        <v>0.18699999999999997</v>
      </c>
    </row>
    <row r="14" spans="1:16" x14ac:dyDescent="0.3">
      <c r="A14" s="15">
        <v>13.8</v>
      </c>
      <c r="B14" s="15">
        <v>34.159999999999997</v>
      </c>
      <c r="D14" s="12">
        <f t="shared" si="7"/>
        <v>135.37800000000001</v>
      </c>
      <c r="E14" s="13">
        <f t="shared" si="8"/>
        <v>34.159999999999997</v>
      </c>
      <c r="F14" s="16">
        <v>180</v>
      </c>
      <c r="G14" s="12">
        <f t="shared" si="9"/>
        <v>214.16</v>
      </c>
      <c r="H14" s="14">
        <v>7.9</v>
      </c>
      <c r="I14" s="14">
        <v>7.9</v>
      </c>
      <c r="J14" s="13">
        <f t="shared" si="0"/>
        <v>62.410000000000004</v>
      </c>
      <c r="K14" s="12">
        <f t="shared" si="1"/>
        <v>11233.800000000001</v>
      </c>
      <c r="L14" s="13">
        <f t="shared" si="2"/>
        <v>52.455173701905125</v>
      </c>
      <c r="M14" s="13">
        <f t="shared" si="3"/>
        <v>2.5808321743310367</v>
      </c>
      <c r="N14" s="13">
        <f t="shared" si="4"/>
        <v>0.15950691072095627</v>
      </c>
      <c r="O14" s="13">
        <f t="shared" si="5"/>
        <v>2.1691716071142446</v>
      </c>
      <c r="P14" s="13">
        <f t="shared" si="6"/>
        <v>0.18977777777777777</v>
      </c>
    </row>
    <row r="15" spans="1:16" x14ac:dyDescent="0.3">
      <c r="A15" s="15">
        <v>13.8</v>
      </c>
      <c r="B15" s="15">
        <v>37.130000000000003</v>
      </c>
      <c r="D15" s="12">
        <f t="shared" si="7"/>
        <v>135.37800000000001</v>
      </c>
      <c r="E15" s="13">
        <f t="shared" si="8"/>
        <v>37.130000000000003</v>
      </c>
      <c r="F15" s="16">
        <v>180</v>
      </c>
      <c r="G15" s="12">
        <f t="shared" si="9"/>
        <v>217.13</v>
      </c>
      <c r="H15" s="14">
        <v>7.9</v>
      </c>
      <c r="I15" s="14">
        <v>7.9</v>
      </c>
      <c r="J15" s="13">
        <f t="shared" si="0"/>
        <v>62.410000000000004</v>
      </c>
      <c r="K15" s="12">
        <f t="shared" si="1"/>
        <v>11233.800000000001</v>
      </c>
      <c r="L15" s="13">
        <f t="shared" si="2"/>
        <v>51.737668677750662</v>
      </c>
      <c r="M15" s="13">
        <f t="shared" si="3"/>
        <v>2.6166235058484215</v>
      </c>
      <c r="N15" s="13">
        <f t="shared" si="4"/>
        <v>0.17100354626260766</v>
      </c>
      <c r="O15" s="13">
        <f t="shared" si="5"/>
        <v>2.1691716071142446</v>
      </c>
      <c r="P15" s="13">
        <f t="shared" si="6"/>
        <v>0.20627777777777778</v>
      </c>
    </row>
    <row r="16" spans="1:16" x14ac:dyDescent="0.3">
      <c r="A16" s="15">
        <v>14.2</v>
      </c>
      <c r="B16" s="15">
        <v>40.590000000000003</v>
      </c>
      <c r="D16" s="12">
        <f t="shared" si="7"/>
        <v>139.30199999999999</v>
      </c>
      <c r="E16" s="13">
        <f t="shared" si="8"/>
        <v>40.590000000000003</v>
      </c>
      <c r="F16" s="16">
        <v>180</v>
      </c>
      <c r="G16" s="12">
        <f t="shared" si="9"/>
        <v>220.59</v>
      </c>
      <c r="H16" s="14">
        <v>7.9</v>
      </c>
      <c r="I16" s="14">
        <v>7.9</v>
      </c>
      <c r="J16" s="13">
        <f t="shared" si="0"/>
        <v>62.410000000000004</v>
      </c>
      <c r="K16" s="12">
        <f t="shared" si="1"/>
        <v>11233.800000000001</v>
      </c>
      <c r="L16" s="13">
        <f t="shared" si="2"/>
        <v>50.926152590779274</v>
      </c>
      <c r="M16" s="13">
        <f t="shared" si="3"/>
        <v>2.7353725524755648</v>
      </c>
      <c r="N16" s="13">
        <f t="shared" si="4"/>
        <v>0.18400652794777644</v>
      </c>
      <c r="O16" s="13">
        <f t="shared" si="5"/>
        <v>2.2320461464508892</v>
      </c>
      <c r="P16" s="13">
        <f t="shared" si="6"/>
        <v>0.22550000000000001</v>
      </c>
    </row>
    <row r="17" spans="1:16" x14ac:dyDescent="0.3">
      <c r="A17" s="15">
        <v>14.2</v>
      </c>
      <c r="B17" s="15">
        <v>44.55</v>
      </c>
      <c r="D17" s="12">
        <f t="shared" si="7"/>
        <v>139.30199999999999</v>
      </c>
      <c r="E17" s="13">
        <f t="shared" si="8"/>
        <v>44.55</v>
      </c>
      <c r="F17" s="16">
        <v>180</v>
      </c>
      <c r="G17" s="12">
        <f t="shared" si="9"/>
        <v>224.55</v>
      </c>
      <c r="H17" s="14">
        <v>7.9</v>
      </c>
      <c r="I17" s="14">
        <v>7.9</v>
      </c>
      <c r="J17" s="13">
        <f t="shared" si="0"/>
        <v>62.410000000000004</v>
      </c>
      <c r="K17" s="12">
        <f t="shared" si="1"/>
        <v>11233.800000000001</v>
      </c>
      <c r="L17" s="13">
        <f t="shared" si="2"/>
        <v>50.028056112224448</v>
      </c>
      <c r="M17" s="13">
        <f t="shared" si="3"/>
        <v>2.7844775676974844</v>
      </c>
      <c r="N17" s="13">
        <f t="shared" si="4"/>
        <v>0.19839679358717432</v>
      </c>
      <c r="O17" s="13">
        <f t="shared" si="5"/>
        <v>2.2320461464508892</v>
      </c>
      <c r="P17" s="13">
        <f t="shared" si="6"/>
        <v>0.2475</v>
      </c>
    </row>
    <row r="18" spans="1:16" x14ac:dyDescent="0.3">
      <c r="A18" s="15">
        <v>14.2</v>
      </c>
      <c r="B18" s="15">
        <v>44.55</v>
      </c>
      <c r="D18" s="12">
        <f t="shared" si="7"/>
        <v>139.30199999999999</v>
      </c>
      <c r="E18" s="13">
        <f t="shared" si="8"/>
        <v>44.55</v>
      </c>
      <c r="F18" s="16">
        <v>180</v>
      </c>
      <c r="G18" s="12">
        <f t="shared" si="9"/>
        <v>224.55</v>
      </c>
      <c r="H18" s="14">
        <v>7.9</v>
      </c>
      <c r="I18" s="14">
        <v>7.9</v>
      </c>
      <c r="J18" s="13">
        <f t="shared" si="0"/>
        <v>62.410000000000004</v>
      </c>
      <c r="K18" s="12">
        <f t="shared" si="1"/>
        <v>11233.800000000001</v>
      </c>
      <c r="L18" s="13">
        <f t="shared" si="2"/>
        <v>50.028056112224448</v>
      </c>
      <c r="M18" s="13">
        <f t="shared" si="3"/>
        <v>2.7844775676974844</v>
      </c>
      <c r="N18" s="13">
        <f t="shared" si="4"/>
        <v>0.19839679358717432</v>
      </c>
      <c r="O18" s="13">
        <f t="shared" si="5"/>
        <v>2.2320461464508892</v>
      </c>
      <c r="P18" s="13">
        <f t="shared" si="6"/>
        <v>0.2475</v>
      </c>
    </row>
    <row r="19" spans="1:16" x14ac:dyDescent="0.3">
      <c r="A19" s="15">
        <v>14.4</v>
      </c>
      <c r="B19" s="15">
        <v>50.99</v>
      </c>
      <c r="D19" s="12">
        <f t="shared" si="7"/>
        <v>141.26400000000001</v>
      </c>
      <c r="E19" s="13">
        <f t="shared" si="8"/>
        <v>50.99</v>
      </c>
      <c r="F19" s="16">
        <v>180</v>
      </c>
      <c r="G19" s="12">
        <f t="shared" si="9"/>
        <v>230.99</v>
      </c>
      <c r="H19" s="14">
        <v>7.9</v>
      </c>
      <c r="I19" s="14">
        <v>7.9</v>
      </c>
      <c r="J19" s="13">
        <f t="shared" si="0"/>
        <v>62.410000000000004</v>
      </c>
      <c r="K19" s="12">
        <f t="shared" si="1"/>
        <v>11233.800000000001</v>
      </c>
      <c r="L19" s="13">
        <f t="shared" si="2"/>
        <v>48.633274167712891</v>
      </c>
      <c r="M19" s="13">
        <f t="shared" si="3"/>
        <v>2.9046779682743149</v>
      </c>
      <c r="N19" s="13">
        <f t="shared" si="4"/>
        <v>0.22074548681761116</v>
      </c>
      <c r="O19" s="13">
        <f t="shared" si="5"/>
        <v>2.2634834161192119</v>
      </c>
      <c r="P19" s="13">
        <f t="shared" si="6"/>
        <v>0.28327777777777779</v>
      </c>
    </row>
    <row r="20" spans="1:16" x14ac:dyDescent="0.3">
      <c r="A20" s="15">
        <v>14.6</v>
      </c>
      <c r="B20" s="15">
        <v>50.99</v>
      </c>
      <c r="D20" s="12">
        <f t="shared" si="7"/>
        <v>143.226</v>
      </c>
      <c r="E20" s="13">
        <f t="shared" si="8"/>
        <v>50.99</v>
      </c>
      <c r="F20" s="16">
        <v>180</v>
      </c>
      <c r="G20" s="12">
        <f t="shared" si="9"/>
        <v>230.99</v>
      </c>
      <c r="H20" s="14">
        <v>7.9</v>
      </c>
      <c r="I20" s="14">
        <v>7.9</v>
      </c>
      <c r="J20" s="13">
        <f t="shared" si="0"/>
        <v>62.410000000000004</v>
      </c>
      <c r="K20" s="12">
        <f t="shared" si="1"/>
        <v>11233.800000000001</v>
      </c>
      <c r="L20" s="13">
        <f t="shared" si="2"/>
        <v>48.633274167712891</v>
      </c>
      <c r="M20" s="13">
        <f t="shared" si="3"/>
        <v>2.9450207178336805</v>
      </c>
      <c r="N20" s="13">
        <f t="shared" si="4"/>
        <v>0.22074548681761116</v>
      </c>
      <c r="O20" s="13">
        <f t="shared" si="5"/>
        <v>2.2949206857875337</v>
      </c>
      <c r="P20" s="13">
        <f t="shared" si="6"/>
        <v>0.28327777777777779</v>
      </c>
    </row>
    <row r="21" spans="1:16" x14ac:dyDescent="0.3">
      <c r="A21" s="15">
        <v>14.8</v>
      </c>
      <c r="B21" s="15">
        <v>50.99</v>
      </c>
      <c r="D21" s="12">
        <f t="shared" si="7"/>
        <v>145.18800000000002</v>
      </c>
      <c r="E21" s="13">
        <f t="shared" si="8"/>
        <v>50.99</v>
      </c>
      <c r="F21" s="16">
        <v>180</v>
      </c>
      <c r="G21" s="12">
        <f t="shared" si="9"/>
        <v>230.99</v>
      </c>
      <c r="H21" s="14">
        <v>7.9</v>
      </c>
      <c r="I21" s="14">
        <v>7.9</v>
      </c>
      <c r="J21" s="13">
        <f t="shared" si="0"/>
        <v>62.410000000000004</v>
      </c>
      <c r="K21" s="12">
        <f t="shared" si="1"/>
        <v>11233.800000000001</v>
      </c>
      <c r="L21" s="13">
        <f t="shared" si="2"/>
        <v>48.633274167712891</v>
      </c>
      <c r="M21" s="13">
        <f t="shared" si="3"/>
        <v>2.985363467393046</v>
      </c>
      <c r="N21" s="13">
        <f t="shared" si="4"/>
        <v>0.22074548681761116</v>
      </c>
      <c r="O21" s="13">
        <f t="shared" si="5"/>
        <v>2.3263579554558564</v>
      </c>
      <c r="P21" s="13">
        <f t="shared" si="6"/>
        <v>0.28327777777777779</v>
      </c>
    </row>
    <row r="22" spans="1:16" x14ac:dyDescent="0.3">
      <c r="A22" s="15">
        <v>14.8</v>
      </c>
      <c r="B22" s="15">
        <v>57.43</v>
      </c>
      <c r="D22" s="12">
        <f t="shared" si="7"/>
        <v>145.18800000000002</v>
      </c>
      <c r="E22" s="13">
        <f t="shared" si="8"/>
        <v>57.43</v>
      </c>
      <c r="F22" s="16">
        <v>180</v>
      </c>
      <c r="G22" s="12">
        <f t="shared" si="9"/>
        <v>237.43</v>
      </c>
      <c r="H22" s="14">
        <v>7.9</v>
      </c>
      <c r="I22" s="14">
        <v>7.9</v>
      </c>
      <c r="J22" s="13">
        <f t="shared" si="0"/>
        <v>62.410000000000004</v>
      </c>
      <c r="K22" s="12">
        <f t="shared" si="1"/>
        <v>11233.800000000001</v>
      </c>
      <c r="L22" s="13">
        <f t="shared" si="2"/>
        <v>47.314155751168769</v>
      </c>
      <c r="M22" s="13">
        <f t="shared" si="3"/>
        <v>3.0685953853549113</v>
      </c>
      <c r="N22" s="13">
        <f t="shared" si="4"/>
        <v>0.2418818177989302</v>
      </c>
      <c r="O22" s="13">
        <f t="shared" si="5"/>
        <v>2.3263579554558564</v>
      </c>
      <c r="P22" s="13">
        <f t="shared" si="6"/>
        <v>0.31905555555555554</v>
      </c>
    </row>
    <row r="23" spans="1:16" x14ac:dyDescent="0.3">
      <c r="A23" s="15">
        <v>14.8</v>
      </c>
      <c r="B23" s="15">
        <v>57.43</v>
      </c>
      <c r="D23" s="12">
        <f t="shared" si="7"/>
        <v>145.18800000000002</v>
      </c>
      <c r="E23" s="13">
        <f t="shared" si="8"/>
        <v>57.43</v>
      </c>
      <c r="F23" s="16">
        <v>180</v>
      </c>
      <c r="G23" s="12">
        <f t="shared" si="9"/>
        <v>237.43</v>
      </c>
      <c r="H23" s="14">
        <v>7.9</v>
      </c>
      <c r="I23" s="14">
        <v>7.9</v>
      </c>
      <c r="J23" s="13">
        <f t="shared" si="0"/>
        <v>62.410000000000004</v>
      </c>
      <c r="K23" s="12">
        <f t="shared" si="1"/>
        <v>11233.800000000001</v>
      </c>
      <c r="L23" s="13">
        <f t="shared" si="2"/>
        <v>47.314155751168769</v>
      </c>
      <c r="M23" s="13">
        <f t="shared" si="3"/>
        <v>3.0685953853549113</v>
      </c>
      <c r="N23" s="13">
        <f t="shared" si="4"/>
        <v>0.2418818177989302</v>
      </c>
      <c r="O23" s="13">
        <f t="shared" si="5"/>
        <v>2.3263579554558564</v>
      </c>
      <c r="P23" s="13">
        <f t="shared" si="6"/>
        <v>0.31905555555555554</v>
      </c>
    </row>
    <row r="24" spans="1:16" x14ac:dyDescent="0.3">
      <c r="A24" s="15">
        <v>14.8</v>
      </c>
      <c r="B24" s="15">
        <v>60.89</v>
      </c>
      <c r="D24" s="12">
        <f t="shared" si="7"/>
        <v>145.18800000000002</v>
      </c>
      <c r="E24" s="13">
        <f t="shared" si="8"/>
        <v>60.89</v>
      </c>
      <c r="F24" s="16">
        <v>180</v>
      </c>
      <c r="G24" s="12">
        <f t="shared" si="9"/>
        <v>240.89</v>
      </c>
      <c r="H24" s="14">
        <v>7.9</v>
      </c>
      <c r="I24" s="14">
        <v>7.9</v>
      </c>
      <c r="J24" s="13">
        <f t="shared" si="0"/>
        <v>62.410000000000004</v>
      </c>
      <c r="K24" s="12">
        <f t="shared" si="1"/>
        <v>11233.800000000001</v>
      </c>
      <c r="L24" s="13">
        <f t="shared" si="2"/>
        <v>46.634563493710829</v>
      </c>
      <c r="M24" s="13">
        <f t="shared" si="3"/>
        <v>3.1133131549431181</v>
      </c>
      <c r="N24" s="13">
        <f t="shared" si="4"/>
        <v>0.25277097430362405</v>
      </c>
      <c r="O24" s="13">
        <f t="shared" si="5"/>
        <v>2.3263579554558564</v>
      </c>
      <c r="P24" s="13">
        <f t="shared" si="6"/>
        <v>0.33827777777777779</v>
      </c>
    </row>
    <row r="25" spans="1:16" x14ac:dyDescent="0.3">
      <c r="A25" s="15">
        <v>14.8</v>
      </c>
      <c r="B25" s="15">
        <v>60.89</v>
      </c>
      <c r="D25" s="12">
        <f t="shared" si="7"/>
        <v>145.18800000000002</v>
      </c>
      <c r="E25" s="13">
        <f t="shared" si="8"/>
        <v>60.89</v>
      </c>
      <c r="F25" s="16">
        <v>180</v>
      </c>
      <c r="G25" s="12">
        <f t="shared" si="9"/>
        <v>240.89</v>
      </c>
      <c r="H25" s="14">
        <v>7.9</v>
      </c>
      <c r="I25" s="14">
        <v>7.9</v>
      </c>
      <c r="J25" s="13">
        <f t="shared" si="0"/>
        <v>62.410000000000004</v>
      </c>
      <c r="K25" s="12">
        <f t="shared" si="1"/>
        <v>11233.800000000001</v>
      </c>
      <c r="L25" s="13">
        <f t="shared" si="2"/>
        <v>46.634563493710829</v>
      </c>
      <c r="M25" s="13">
        <f t="shared" si="3"/>
        <v>3.1133131549431181</v>
      </c>
      <c r="N25" s="13">
        <f t="shared" si="4"/>
        <v>0.25277097430362405</v>
      </c>
      <c r="O25" s="13">
        <f t="shared" si="5"/>
        <v>2.3263579554558564</v>
      </c>
      <c r="P25" s="13">
        <f t="shared" si="6"/>
        <v>0.33827777777777779</v>
      </c>
    </row>
    <row r="26" spans="1:16" x14ac:dyDescent="0.3">
      <c r="A26" s="15">
        <v>14.8</v>
      </c>
      <c r="B26" s="15">
        <v>63.37</v>
      </c>
      <c r="D26" s="12">
        <f t="shared" si="7"/>
        <v>145.18800000000002</v>
      </c>
      <c r="E26" s="13">
        <f t="shared" si="8"/>
        <v>63.37</v>
      </c>
      <c r="F26" s="16">
        <v>180</v>
      </c>
      <c r="G26" s="12">
        <f t="shared" si="9"/>
        <v>243.37</v>
      </c>
      <c r="H26" s="14">
        <v>7.9</v>
      </c>
      <c r="I26" s="14">
        <v>7.9</v>
      </c>
      <c r="J26" s="13">
        <f t="shared" si="0"/>
        <v>62.410000000000004</v>
      </c>
      <c r="K26" s="12">
        <f t="shared" si="1"/>
        <v>11233.800000000001</v>
      </c>
      <c r="L26" s="13">
        <f t="shared" si="2"/>
        <v>46.159345851994907</v>
      </c>
      <c r="M26" s="13">
        <f t="shared" si="3"/>
        <v>3.1453651978849546</v>
      </c>
      <c r="N26" s="13">
        <f t="shared" si="4"/>
        <v>0.26038542137486131</v>
      </c>
      <c r="O26" s="13">
        <f t="shared" si="5"/>
        <v>2.3263579554558564</v>
      </c>
      <c r="P26" s="13">
        <f t="shared" si="6"/>
        <v>0.35205555555555557</v>
      </c>
    </row>
    <row r="27" spans="1:16" x14ac:dyDescent="0.3">
      <c r="A27" s="15">
        <v>14.6</v>
      </c>
      <c r="B27" s="15">
        <v>66.83</v>
      </c>
      <c r="D27" s="12">
        <f t="shared" si="7"/>
        <v>143.226</v>
      </c>
      <c r="E27" s="13">
        <f t="shared" si="8"/>
        <v>66.83</v>
      </c>
      <c r="F27" s="16">
        <v>180</v>
      </c>
      <c r="G27" s="12">
        <f t="shared" si="9"/>
        <v>246.82999999999998</v>
      </c>
      <c r="H27" s="14">
        <v>7.9</v>
      </c>
      <c r="I27" s="14">
        <v>7.9</v>
      </c>
      <c r="J27" s="13">
        <f t="shared" si="0"/>
        <v>62.410000000000004</v>
      </c>
      <c r="K27" s="12">
        <f t="shared" si="1"/>
        <v>11233.800000000001</v>
      </c>
      <c r="L27" s="13">
        <f t="shared" si="2"/>
        <v>45.512295912166273</v>
      </c>
      <c r="M27" s="13">
        <f t="shared" si="3"/>
        <v>3.1469737381829832</v>
      </c>
      <c r="N27" s="13">
        <f t="shared" si="4"/>
        <v>0.2707531499412551</v>
      </c>
      <c r="O27" s="13">
        <f t="shared" si="5"/>
        <v>2.2949206857875337</v>
      </c>
      <c r="P27" s="13">
        <f t="shared" si="6"/>
        <v>0.37127777777777776</v>
      </c>
    </row>
    <row r="28" spans="1:16" x14ac:dyDescent="0.3">
      <c r="A28" s="15">
        <v>14.6</v>
      </c>
      <c r="B28" s="15">
        <v>68.319999999999993</v>
      </c>
      <c r="D28" s="12">
        <f t="shared" si="7"/>
        <v>143.226</v>
      </c>
      <c r="E28" s="13">
        <f t="shared" si="8"/>
        <v>68.319999999999993</v>
      </c>
      <c r="F28" s="16">
        <v>180</v>
      </c>
      <c r="G28" s="12">
        <f t="shared" si="9"/>
        <v>248.32</v>
      </c>
      <c r="H28" s="14">
        <v>7.9</v>
      </c>
      <c r="I28" s="14">
        <v>7.9</v>
      </c>
      <c r="J28" s="13">
        <f t="shared" si="0"/>
        <v>62.410000000000004</v>
      </c>
      <c r="K28" s="12">
        <f t="shared" si="1"/>
        <v>11233.800000000001</v>
      </c>
      <c r="L28" s="13">
        <f t="shared" si="2"/>
        <v>45.239207474226809</v>
      </c>
      <c r="M28" s="13">
        <f t="shared" si="3"/>
        <v>3.1659705816375578</v>
      </c>
      <c r="N28" s="13">
        <f t="shared" si="4"/>
        <v>0.27512886597938141</v>
      </c>
      <c r="O28" s="13">
        <f t="shared" si="5"/>
        <v>2.2949206857875337</v>
      </c>
      <c r="P28" s="13">
        <f t="shared" si="6"/>
        <v>0.37955555555555553</v>
      </c>
    </row>
    <row r="29" spans="1:16" x14ac:dyDescent="0.3">
      <c r="A29" s="15">
        <v>14.6</v>
      </c>
      <c r="B29" s="15">
        <v>69.31</v>
      </c>
      <c r="D29" s="12">
        <f t="shared" si="7"/>
        <v>143.226</v>
      </c>
      <c r="E29" s="13">
        <f t="shared" si="8"/>
        <v>69.31</v>
      </c>
      <c r="F29" s="16">
        <v>180</v>
      </c>
      <c r="G29" s="12">
        <f t="shared" si="9"/>
        <v>249.31</v>
      </c>
      <c r="H29" s="14">
        <v>7.9</v>
      </c>
      <c r="I29" s="14">
        <v>7.9</v>
      </c>
      <c r="J29" s="13">
        <f t="shared" si="0"/>
        <v>62.410000000000004</v>
      </c>
      <c r="K29" s="12">
        <f t="shared" si="1"/>
        <v>11233.800000000001</v>
      </c>
      <c r="L29" s="13">
        <f t="shared" si="2"/>
        <v>45.059564397737759</v>
      </c>
      <c r="M29" s="13">
        <f t="shared" si="3"/>
        <v>3.1785926454093891</v>
      </c>
      <c r="N29" s="13">
        <f t="shared" si="4"/>
        <v>0.27800730014840963</v>
      </c>
      <c r="O29" s="13">
        <f t="shared" si="5"/>
        <v>2.2949206857875337</v>
      </c>
      <c r="P29" s="13">
        <f t="shared" si="6"/>
        <v>0.3850555555555556</v>
      </c>
    </row>
    <row r="30" spans="1:16" x14ac:dyDescent="0.3">
      <c r="A30" s="15">
        <v>14.8</v>
      </c>
      <c r="B30" s="15">
        <v>73.760000000000005</v>
      </c>
      <c r="D30" s="12">
        <f t="shared" si="7"/>
        <v>145.18800000000002</v>
      </c>
      <c r="E30" s="13">
        <f t="shared" si="8"/>
        <v>73.760000000000005</v>
      </c>
      <c r="F30" s="16">
        <v>180</v>
      </c>
      <c r="G30" s="12">
        <f t="shared" si="9"/>
        <v>253.76</v>
      </c>
      <c r="H30" s="14">
        <v>7.9</v>
      </c>
      <c r="I30" s="14">
        <v>7.9</v>
      </c>
      <c r="J30" s="13">
        <f t="shared" si="0"/>
        <v>62.410000000000004</v>
      </c>
      <c r="K30" s="12">
        <f t="shared" si="1"/>
        <v>11233.800000000001</v>
      </c>
      <c r="L30" s="13">
        <f t="shared" si="2"/>
        <v>44.269388398486768</v>
      </c>
      <c r="M30" s="13">
        <f t="shared" si="3"/>
        <v>3.2796477487582116</v>
      </c>
      <c r="N30" s="13">
        <f t="shared" si="4"/>
        <v>0.29066834804539726</v>
      </c>
      <c r="O30" s="13">
        <f t="shared" si="5"/>
        <v>2.3263579554558564</v>
      </c>
      <c r="P30" s="13">
        <f t="shared" si="6"/>
        <v>0.4097777777777778</v>
      </c>
    </row>
    <row r="31" spans="1:16" x14ac:dyDescent="0.3">
      <c r="A31" s="15">
        <v>14.8</v>
      </c>
      <c r="B31" s="15">
        <v>73.760000000000005</v>
      </c>
      <c r="D31" s="12">
        <f t="shared" si="7"/>
        <v>145.18800000000002</v>
      </c>
      <c r="E31" s="13">
        <f t="shared" si="8"/>
        <v>73.760000000000005</v>
      </c>
      <c r="F31" s="16">
        <v>180</v>
      </c>
      <c r="G31" s="12">
        <f t="shared" si="9"/>
        <v>253.76</v>
      </c>
      <c r="H31" s="14">
        <v>7.9</v>
      </c>
      <c r="I31" s="14">
        <v>7.9</v>
      </c>
      <c r="J31" s="13">
        <f t="shared" si="0"/>
        <v>62.410000000000004</v>
      </c>
      <c r="K31" s="12">
        <f t="shared" si="1"/>
        <v>11233.800000000001</v>
      </c>
      <c r="L31" s="13">
        <f t="shared" si="2"/>
        <v>44.269388398486768</v>
      </c>
      <c r="M31" s="13">
        <f t="shared" si="3"/>
        <v>3.2796477487582116</v>
      </c>
      <c r="N31" s="13">
        <f t="shared" si="4"/>
        <v>0.29066834804539726</v>
      </c>
      <c r="O31" s="13">
        <f t="shared" si="5"/>
        <v>2.3263579554558564</v>
      </c>
      <c r="P31" s="13">
        <f t="shared" si="6"/>
        <v>0.4097777777777778</v>
      </c>
    </row>
    <row r="32" spans="1:16" x14ac:dyDescent="0.3">
      <c r="A32" s="15">
        <v>15.2</v>
      </c>
      <c r="B32" s="15">
        <v>77.72</v>
      </c>
      <c r="D32" s="12">
        <f t="shared" si="7"/>
        <v>149.11199999999999</v>
      </c>
      <c r="E32" s="13">
        <f t="shared" si="8"/>
        <v>77.72</v>
      </c>
      <c r="F32" s="16">
        <v>180</v>
      </c>
      <c r="G32" s="12">
        <f t="shared" si="9"/>
        <v>257.72000000000003</v>
      </c>
      <c r="H32" s="14">
        <v>7.9</v>
      </c>
      <c r="I32" s="14">
        <v>7.9</v>
      </c>
      <c r="J32" s="13">
        <f t="shared" si="0"/>
        <v>62.410000000000004</v>
      </c>
      <c r="K32" s="12">
        <f t="shared" si="1"/>
        <v>11233.800000000001</v>
      </c>
      <c r="L32" s="13">
        <f t="shared" si="2"/>
        <v>43.58916653732733</v>
      </c>
      <c r="M32" s="13">
        <f t="shared" si="3"/>
        <v>3.4208499919884634</v>
      </c>
      <c r="N32" s="13">
        <f t="shared" si="4"/>
        <v>0.3015675927363029</v>
      </c>
      <c r="O32" s="13">
        <f t="shared" si="5"/>
        <v>2.389232494792501</v>
      </c>
      <c r="P32" s="13">
        <f t="shared" si="6"/>
        <v>0.43177777777777776</v>
      </c>
    </row>
    <row r="33" spans="1:16" x14ac:dyDescent="0.3">
      <c r="A33" s="15">
        <v>15.6</v>
      </c>
      <c r="B33" s="15">
        <v>80.2</v>
      </c>
      <c r="D33" s="12">
        <f t="shared" si="7"/>
        <v>153.036</v>
      </c>
      <c r="E33" s="13">
        <f t="shared" si="8"/>
        <v>80.2</v>
      </c>
      <c r="F33" s="16">
        <v>180</v>
      </c>
      <c r="G33" s="12">
        <f t="shared" si="9"/>
        <v>260.2</v>
      </c>
      <c r="H33" s="14">
        <v>7.9</v>
      </c>
      <c r="I33" s="14">
        <v>7.9</v>
      </c>
      <c r="J33" s="13">
        <f t="shared" si="0"/>
        <v>62.410000000000004</v>
      </c>
      <c r="K33" s="12">
        <f t="shared" si="1"/>
        <v>11233.800000000001</v>
      </c>
      <c r="L33" s="13">
        <f t="shared" si="2"/>
        <v>43.173712528823991</v>
      </c>
      <c r="M33" s="13">
        <f t="shared" si="3"/>
        <v>3.5446569460022426</v>
      </c>
      <c r="N33" s="13">
        <f t="shared" si="4"/>
        <v>0.30822444273635669</v>
      </c>
      <c r="O33" s="13">
        <f t="shared" si="5"/>
        <v>2.452107034129146</v>
      </c>
      <c r="P33" s="13">
        <f t="shared" si="6"/>
        <v>0.44555555555555559</v>
      </c>
    </row>
    <row r="34" spans="1:16" x14ac:dyDescent="0.3">
      <c r="A34" s="15">
        <v>15.6</v>
      </c>
      <c r="B34" s="15">
        <v>84.16</v>
      </c>
      <c r="D34" s="12">
        <f t="shared" si="7"/>
        <v>153.036</v>
      </c>
      <c r="E34" s="13">
        <f t="shared" si="8"/>
        <v>84.16</v>
      </c>
      <c r="F34" s="16">
        <v>180</v>
      </c>
      <c r="G34" s="12">
        <f t="shared" si="9"/>
        <v>264.15999999999997</v>
      </c>
      <c r="H34" s="14">
        <v>7.9</v>
      </c>
      <c r="I34" s="14">
        <v>7.9</v>
      </c>
      <c r="J34" s="13">
        <f t="shared" si="0"/>
        <v>62.410000000000004</v>
      </c>
      <c r="K34" s="12">
        <f t="shared" si="1"/>
        <v>11233.800000000001</v>
      </c>
      <c r="L34" s="13">
        <f t="shared" si="2"/>
        <v>42.526499091459733</v>
      </c>
      <c r="M34" s="13">
        <f t="shared" si="3"/>
        <v>3.5986033007530835</v>
      </c>
      <c r="N34" s="13">
        <f t="shared" si="4"/>
        <v>0.31859479103573596</v>
      </c>
      <c r="O34" s="13">
        <f t="shared" si="5"/>
        <v>2.452107034129146</v>
      </c>
      <c r="P34" s="13">
        <f t="shared" si="6"/>
        <v>0.46755555555555556</v>
      </c>
    </row>
    <row r="35" spans="1:16" x14ac:dyDescent="0.3">
      <c r="A35" s="15">
        <v>18.8</v>
      </c>
      <c r="B35" s="15">
        <v>86.14</v>
      </c>
      <c r="D35" s="12">
        <f t="shared" si="7"/>
        <v>184.42800000000003</v>
      </c>
      <c r="E35" s="13">
        <f t="shared" si="8"/>
        <v>86.14</v>
      </c>
      <c r="F35" s="16">
        <v>180</v>
      </c>
      <c r="G35" s="12">
        <f t="shared" si="9"/>
        <v>266.14</v>
      </c>
      <c r="H35" s="14">
        <v>7.9</v>
      </c>
      <c r="I35" s="14">
        <v>7.9</v>
      </c>
      <c r="J35" s="13">
        <f t="shared" si="0"/>
        <v>62.410000000000004</v>
      </c>
      <c r="K35" s="12">
        <f t="shared" si="1"/>
        <v>11233.800000000001</v>
      </c>
      <c r="L35" s="13">
        <f t="shared" si="2"/>
        <v>42.210114977079741</v>
      </c>
      <c r="M35" s="13">
        <f t="shared" si="3"/>
        <v>4.3692844736420442</v>
      </c>
      <c r="N35" s="13">
        <f t="shared" si="4"/>
        <v>0.32366423686781393</v>
      </c>
      <c r="O35" s="13">
        <f t="shared" si="5"/>
        <v>2.9551033488223042</v>
      </c>
      <c r="P35" s="13">
        <f t="shared" si="6"/>
        <v>0.47855555555555557</v>
      </c>
    </row>
    <row r="36" spans="1:16" x14ac:dyDescent="0.3">
      <c r="A36" s="15">
        <v>19.2</v>
      </c>
      <c r="B36" s="15">
        <v>86.63</v>
      </c>
      <c r="D36" s="12">
        <f t="shared" si="7"/>
        <v>188.352</v>
      </c>
      <c r="E36" s="13">
        <f t="shared" si="8"/>
        <v>86.63</v>
      </c>
      <c r="F36" s="16">
        <v>180</v>
      </c>
      <c r="G36" s="12">
        <f t="shared" si="9"/>
        <v>266.63</v>
      </c>
      <c r="H36" s="14">
        <v>7.9</v>
      </c>
      <c r="I36" s="14">
        <v>7.9</v>
      </c>
      <c r="J36" s="13">
        <f t="shared" si="0"/>
        <v>62.410000000000004</v>
      </c>
      <c r="K36" s="12">
        <f t="shared" si="1"/>
        <v>11233.800000000001</v>
      </c>
      <c r="L36" s="13">
        <f t="shared" si="2"/>
        <v>42.1325432246934</v>
      </c>
      <c r="M36" s="13">
        <f t="shared" si="3"/>
        <v>4.4704635795545578</v>
      </c>
      <c r="N36" s="13">
        <f t="shared" si="4"/>
        <v>0.32490717473652625</v>
      </c>
      <c r="O36" s="13">
        <f t="shared" si="5"/>
        <v>3.0179778881589487</v>
      </c>
      <c r="P36" s="13">
        <f t="shared" si="6"/>
        <v>0.48127777777777775</v>
      </c>
    </row>
    <row r="37" spans="1:16" x14ac:dyDescent="0.3">
      <c r="A37" s="15">
        <v>19.600000000000001</v>
      </c>
      <c r="B37" s="15">
        <v>88.12</v>
      </c>
      <c r="D37" s="12">
        <f t="shared" si="7"/>
        <v>192.27600000000001</v>
      </c>
      <c r="E37" s="13">
        <f t="shared" si="8"/>
        <v>88.12</v>
      </c>
      <c r="F37" s="16">
        <v>180</v>
      </c>
      <c r="G37" s="12">
        <f t="shared" si="9"/>
        <v>268.12</v>
      </c>
      <c r="H37" s="14">
        <v>7.9</v>
      </c>
      <c r="I37" s="14">
        <v>7.9</v>
      </c>
      <c r="J37" s="13">
        <f t="shared" si="0"/>
        <v>62.410000000000004</v>
      </c>
      <c r="K37" s="12">
        <f t="shared" si="1"/>
        <v>11233.800000000001</v>
      </c>
      <c r="L37" s="13">
        <f t="shared" si="2"/>
        <v>41.898403699835896</v>
      </c>
      <c r="M37" s="13">
        <f t="shared" si="3"/>
        <v>4.5891008492228806</v>
      </c>
      <c r="N37" s="13">
        <f t="shared" si="4"/>
        <v>0.32865880948828885</v>
      </c>
      <c r="O37" s="13">
        <f t="shared" si="5"/>
        <v>3.0808524274955937</v>
      </c>
      <c r="P37" s="13">
        <f t="shared" si="6"/>
        <v>0.48955555555555558</v>
      </c>
    </row>
    <row r="38" spans="1:16" x14ac:dyDescent="0.3">
      <c r="A38" s="15">
        <v>19.8</v>
      </c>
      <c r="B38" s="15">
        <v>94.55</v>
      </c>
      <c r="D38" s="12">
        <f t="shared" si="7"/>
        <v>194.23800000000003</v>
      </c>
      <c r="E38" s="13">
        <f t="shared" si="8"/>
        <v>94.55</v>
      </c>
      <c r="F38" s="16">
        <v>180</v>
      </c>
      <c r="G38" s="12">
        <f t="shared" si="9"/>
        <v>274.55</v>
      </c>
      <c r="H38" s="14">
        <v>7.9</v>
      </c>
      <c r="I38" s="14">
        <v>7.9</v>
      </c>
      <c r="J38" s="13">
        <f t="shared" si="0"/>
        <v>62.410000000000004</v>
      </c>
      <c r="K38" s="12">
        <f t="shared" si="1"/>
        <v>11233.800000000001</v>
      </c>
      <c r="L38" s="13">
        <f t="shared" si="2"/>
        <v>40.917137133491167</v>
      </c>
      <c r="M38" s="13">
        <f t="shared" si="3"/>
        <v>4.7471063130908515</v>
      </c>
      <c r="N38" s="13">
        <f t="shared" si="4"/>
        <v>0.34438171553451097</v>
      </c>
      <c r="O38" s="13">
        <f t="shared" si="5"/>
        <v>3.1122896971639165</v>
      </c>
      <c r="P38" s="13">
        <f t="shared" si="6"/>
        <v>0.52527777777777773</v>
      </c>
    </row>
    <row r="39" spans="1:16" x14ac:dyDescent="0.3">
      <c r="A39" s="15">
        <v>19.8</v>
      </c>
      <c r="B39" s="15">
        <v>95.05</v>
      </c>
      <c r="D39" s="12">
        <f t="shared" si="7"/>
        <v>194.23800000000003</v>
      </c>
      <c r="E39" s="13">
        <f t="shared" si="8"/>
        <v>95.05</v>
      </c>
      <c r="F39" s="16">
        <v>180</v>
      </c>
      <c r="G39" s="12">
        <f t="shared" si="9"/>
        <v>275.05</v>
      </c>
      <c r="H39" s="14">
        <v>7.9</v>
      </c>
      <c r="I39" s="14">
        <v>7.9</v>
      </c>
      <c r="J39" s="13">
        <f t="shared" si="0"/>
        <v>62.410000000000004</v>
      </c>
      <c r="K39" s="12">
        <f t="shared" si="1"/>
        <v>11233.800000000001</v>
      </c>
      <c r="L39" s="13">
        <f t="shared" si="2"/>
        <v>40.842755862570442</v>
      </c>
      <c r="M39" s="13">
        <f t="shared" si="3"/>
        <v>4.7557515622496398</v>
      </c>
      <c r="N39" s="13">
        <f t="shared" si="4"/>
        <v>0.34557353208507541</v>
      </c>
      <c r="O39" s="13">
        <f t="shared" si="5"/>
        <v>3.1122896971639165</v>
      </c>
      <c r="P39" s="13">
        <f t="shared" si="6"/>
        <v>0.5280555555555555</v>
      </c>
    </row>
    <row r="40" spans="1:16" x14ac:dyDescent="0.3">
      <c r="A40" s="15">
        <v>22.8</v>
      </c>
      <c r="B40" s="15">
        <v>97.52</v>
      </c>
      <c r="D40" s="12">
        <f t="shared" si="7"/>
        <v>223.66800000000001</v>
      </c>
      <c r="E40" s="13">
        <f t="shared" si="8"/>
        <v>97.52</v>
      </c>
      <c r="F40" s="16">
        <v>180</v>
      </c>
      <c r="G40" s="12">
        <f t="shared" si="9"/>
        <v>277.52</v>
      </c>
      <c r="H40" s="14">
        <v>7.9</v>
      </c>
      <c r="I40" s="14">
        <v>7.9</v>
      </c>
      <c r="J40" s="13">
        <f t="shared" si="0"/>
        <v>62.410000000000004</v>
      </c>
      <c r="K40" s="12">
        <f t="shared" si="1"/>
        <v>11233.800000000001</v>
      </c>
      <c r="L40" s="13">
        <f t="shared" si="2"/>
        <v>40.47924473911791</v>
      </c>
      <c r="M40" s="13">
        <f t="shared" si="3"/>
        <v>5.5254983496234571</v>
      </c>
      <c r="N40" s="13">
        <f t="shared" si="4"/>
        <v>0.35139809743441913</v>
      </c>
      <c r="O40" s="13">
        <f t="shared" si="5"/>
        <v>3.5838487421887515</v>
      </c>
      <c r="P40" s="13">
        <f t="shared" si="6"/>
        <v>0.5417777777777778</v>
      </c>
    </row>
    <row r="41" spans="1:16" x14ac:dyDescent="0.3">
      <c r="A41" s="15">
        <v>22.8</v>
      </c>
      <c r="B41" s="15">
        <v>103</v>
      </c>
      <c r="D41" s="12">
        <f t="shared" si="7"/>
        <v>223.66800000000001</v>
      </c>
      <c r="E41" s="13">
        <f t="shared" si="8"/>
        <v>103</v>
      </c>
      <c r="F41" s="16">
        <v>180</v>
      </c>
      <c r="G41" s="12">
        <f t="shared" si="9"/>
        <v>283</v>
      </c>
      <c r="H41" s="14">
        <v>7.9</v>
      </c>
      <c r="I41" s="14">
        <v>7.9</v>
      </c>
      <c r="J41" s="13">
        <f t="shared" ref="J41:J104" si="10">H41*I41</f>
        <v>62.410000000000004</v>
      </c>
      <c r="K41" s="12">
        <f t="shared" ref="K41:K104" si="11">F41*J41</f>
        <v>11233.800000000001</v>
      </c>
      <c r="L41" s="13">
        <f t="shared" si="2"/>
        <v>39.69540636042403</v>
      </c>
      <c r="M41" s="13">
        <f t="shared" si="3"/>
        <v>5.6346066335523153</v>
      </c>
      <c r="N41" s="13">
        <f t="shared" si="4"/>
        <v>0.36395759717314485</v>
      </c>
      <c r="O41" s="13">
        <f t="shared" si="5"/>
        <v>3.5838487421887515</v>
      </c>
      <c r="P41" s="13">
        <f t="shared" si="6"/>
        <v>0.57222222222222219</v>
      </c>
    </row>
    <row r="42" spans="1:16" x14ac:dyDescent="0.3">
      <c r="A42" s="15">
        <v>23.2</v>
      </c>
      <c r="B42" s="15">
        <v>104.5</v>
      </c>
      <c r="D42" s="12">
        <f t="shared" si="7"/>
        <v>227.59200000000001</v>
      </c>
      <c r="E42" s="13">
        <f t="shared" si="8"/>
        <v>104.5</v>
      </c>
      <c r="F42" s="16">
        <v>180</v>
      </c>
      <c r="G42" s="12">
        <f t="shared" si="9"/>
        <v>284.5</v>
      </c>
      <c r="H42" s="14">
        <v>7.9</v>
      </c>
      <c r="I42" s="14">
        <v>7.9</v>
      </c>
      <c r="J42" s="13">
        <f t="shared" si="10"/>
        <v>62.410000000000004</v>
      </c>
      <c r="K42" s="12">
        <f t="shared" si="11"/>
        <v>11233.800000000001</v>
      </c>
      <c r="L42" s="13">
        <f t="shared" si="2"/>
        <v>39.486115992970127</v>
      </c>
      <c r="M42" s="13">
        <f t="shared" si="3"/>
        <v>5.7638487421887517</v>
      </c>
      <c r="N42" s="13">
        <f t="shared" si="4"/>
        <v>0.36731107205623903</v>
      </c>
      <c r="O42" s="13">
        <f t="shared" si="5"/>
        <v>3.6467232815253965</v>
      </c>
      <c r="P42" s="13">
        <f t="shared" si="6"/>
        <v>0.5805555555555556</v>
      </c>
    </row>
    <row r="43" spans="1:16" x14ac:dyDescent="0.3">
      <c r="A43" s="15">
        <v>25.2</v>
      </c>
      <c r="B43" s="15">
        <v>105.4</v>
      </c>
      <c r="D43" s="12">
        <f t="shared" si="7"/>
        <v>247.21200000000002</v>
      </c>
      <c r="E43" s="13">
        <f t="shared" si="8"/>
        <v>105.4</v>
      </c>
      <c r="F43" s="16">
        <v>180</v>
      </c>
      <c r="G43" s="12">
        <f t="shared" si="9"/>
        <v>285.39999999999998</v>
      </c>
      <c r="H43" s="14">
        <v>7.9</v>
      </c>
      <c r="I43" s="14">
        <v>7.9</v>
      </c>
      <c r="J43" s="13">
        <f t="shared" si="10"/>
        <v>62.410000000000004</v>
      </c>
      <c r="K43" s="12">
        <f t="shared" si="11"/>
        <v>11233.800000000001</v>
      </c>
      <c r="L43" s="13">
        <f t="shared" si="2"/>
        <v>39.361597757533296</v>
      </c>
      <c r="M43" s="13">
        <f t="shared" si="3"/>
        <v>6.2805377343374449</v>
      </c>
      <c r="N43" s="13">
        <f t="shared" si="4"/>
        <v>0.36930623686054664</v>
      </c>
      <c r="O43" s="13">
        <f t="shared" si="5"/>
        <v>3.9610959782086206</v>
      </c>
      <c r="P43" s="13">
        <f t="shared" si="6"/>
        <v>0.58555555555555561</v>
      </c>
    </row>
    <row r="44" spans="1:16" x14ac:dyDescent="0.3">
      <c r="A44" s="15">
        <v>25.2</v>
      </c>
      <c r="B44" s="15">
        <v>106.9</v>
      </c>
      <c r="D44" s="12">
        <f t="shared" si="7"/>
        <v>247.21200000000002</v>
      </c>
      <c r="E44" s="13">
        <f t="shared" si="8"/>
        <v>106.9</v>
      </c>
      <c r="F44" s="16">
        <v>180</v>
      </c>
      <c r="G44" s="12">
        <f t="shared" si="9"/>
        <v>286.89999999999998</v>
      </c>
      <c r="H44" s="14">
        <v>7.9</v>
      </c>
      <c r="I44" s="14">
        <v>7.9</v>
      </c>
      <c r="J44" s="13">
        <f t="shared" si="10"/>
        <v>62.410000000000004</v>
      </c>
      <c r="K44" s="12">
        <f t="shared" si="11"/>
        <v>11233.800000000001</v>
      </c>
      <c r="L44" s="13">
        <f t="shared" si="2"/>
        <v>39.155803415824337</v>
      </c>
      <c r="M44" s="13">
        <f t="shared" si="3"/>
        <v>6.3135468674891833</v>
      </c>
      <c r="N44" s="13">
        <f t="shared" si="4"/>
        <v>0.37260369466713145</v>
      </c>
      <c r="O44" s="13">
        <f t="shared" si="5"/>
        <v>3.9610959782086206</v>
      </c>
      <c r="P44" s="13">
        <f t="shared" si="6"/>
        <v>0.59388888888888891</v>
      </c>
    </row>
    <row r="45" spans="1:16" x14ac:dyDescent="0.3">
      <c r="A45" s="15">
        <v>24.8</v>
      </c>
      <c r="B45" s="15">
        <v>111.4</v>
      </c>
      <c r="D45" s="12">
        <f t="shared" si="7"/>
        <v>243.28800000000001</v>
      </c>
      <c r="E45" s="13">
        <f t="shared" si="8"/>
        <v>111.4</v>
      </c>
      <c r="F45" s="16">
        <v>180</v>
      </c>
      <c r="G45" s="12">
        <f t="shared" si="9"/>
        <v>291.39999999999998</v>
      </c>
      <c r="H45" s="14">
        <v>7.9</v>
      </c>
      <c r="I45" s="14">
        <v>7.9</v>
      </c>
      <c r="J45" s="13">
        <f t="shared" si="10"/>
        <v>62.410000000000004</v>
      </c>
      <c r="K45" s="12">
        <f t="shared" si="11"/>
        <v>11233.800000000001</v>
      </c>
      <c r="L45" s="13">
        <f t="shared" si="2"/>
        <v>38.551132463967065</v>
      </c>
      <c r="M45" s="13">
        <f t="shared" si="3"/>
        <v>6.3107873738182976</v>
      </c>
      <c r="N45" s="13">
        <f t="shared" si="4"/>
        <v>0.38229238160603984</v>
      </c>
      <c r="O45" s="13">
        <f t="shared" si="5"/>
        <v>3.8982214388719756</v>
      </c>
      <c r="P45" s="13">
        <f t="shared" si="6"/>
        <v>0.61888888888888893</v>
      </c>
    </row>
    <row r="46" spans="1:16" x14ac:dyDescent="0.3">
      <c r="A46" s="15">
        <v>24.8</v>
      </c>
      <c r="B46" s="15">
        <v>111.4</v>
      </c>
      <c r="D46" s="12">
        <f t="shared" si="7"/>
        <v>243.28800000000001</v>
      </c>
      <c r="E46" s="13">
        <f t="shared" si="8"/>
        <v>111.4</v>
      </c>
      <c r="F46" s="16">
        <v>180</v>
      </c>
      <c r="G46" s="12">
        <f t="shared" si="9"/>
        <v>291.39999999999998</v>
      </c>
      <c r="H46" s="14">
        <v>7.9</v>
      </c>
      <c r="I46" s="14">
        <v>7.9</v>
      </c>
      <c r="J46" s="13">
        <f t="shared" si="10"/>
        <v>62.410000000000004</v>
      </c>
      <c r="K46" s="12">
        <f t="shared" si="11"/>
        <v>11233.800000000001</v>
      </c>
      <c r="L46" s="13">
        <f t="shared" si="2"/>
        <v>38.551132463967065</v>
      </c>
      <c r="M46" s="13">
        <f t="shared" si="3"/>
        <v>6.3107873738182976</v>
      </c>
      <c r="N46" s="13">
        <f t="shared" si="4"/>
        <v>0.38229238160603984</v>
      </c>
      <c r="O46" s="13">
        <f t="shared" si="5"/>
        <v>3.8982214388719756</v>
      </c>
      <c r="P46" s="13">
        <f t="shared" si="6"/>
        <v>0.61888888888888893</v>
      </c>
    </row>
    <row r="47" spans="1:16" x14ac:dyDescent="0.3">
      <c r="A47" s="15">
        <v>24.6</v>
      </c>
      <c r="B47" s="15">
        <v>114.4</v>
      </c>
      <c r="D47" s="12">
        <f t="shared" si="7"/>
        <v>241.32600000000002</v>
      </c>
      <c r="E47" s="13">
        <f t="shared" si="8"/>
        <v>114.4</v>
      </c>
      <c r="F47" s="16">
        <v>180</v>
      </c>
      <c r="G47" s="12">
        <f t="shared" si="9"/>
        <v>294.39999999999998</v>
      </c>
      <c r="H47" s="14">
        <v>7.9</v>
      </c>
      <c r="I47" s="14">
        <v>7.9</v>
      </c>
      <c r="J47" s="13">
        <f t="shared" si="10"/>
        <v>62.410000000000004</v>
      </c>
      <c r="K47" s="12">
        <f t="shared" si="11"/>
        <v>11233.800000000001</v>
      </c>
      <c r="L47" s="13">
        <f t="shared" si="2"/>
        <v>38.158288043478265</v>
      </c>
      <c r="M47" s="13">
        <f t="shared" si="3"/>
        <v>6.3243403300753087</v>
      </c>
      <c r="N47" s="13">
        <f t="shared" si="4"/>
        <v>0.38858695652173919</v>
      </c>
      <c r="O47" s="13">
        <f t="shared" si="5"/>
        <v>3.8667841692036533</v>
      </c>
      <c r="P47" s="13">
        <f t="shared" si="6"/>
        <v>0.63555555555555554</v>
      </c>
    </row>
    <row r="48" spans="1:16" x14ac:dyDescent="0.3">
      <c r="A48" s="15">
        <v>24.4</v>
      </c>
      <c r="B48" s="15">
        <v>119.3</v>
      </c>
      <c r="D48" s="12">
        <f t="shared" si="7"/>
        <v>239.364</v>
      </c>
      <c r="E48" s="13">
        <f t="shared" si="8"/>
        <v>119.3</v>
      </c>
      <c r="F48" s="16">
        <v>180</v>
      </c>
      <c r="G48" s="12">
        <f t="shared" si="9"/>
        <v>299.3</v>
      </c>
      <c r="H48" s="14">
        <v>7.9</v>
      </c>
      <c r="I48" s="14">
        <v>7.9</v>
      </c>
      <c r="J48" s="13">
        <f t="shared" si="10"/>
        <v>62.410000000000004</v>
      </c>
      <c r="K48" s="12">
        <f t="shared" si="11"/>
        <v>11233.800000000001</v>
      </c>
      <c r="L48" s="13">
        <f t="shared" si="2"/>
        <v>37.533578349482127</v>
      </c>
      <c r="M48" s="13">
        <f t="shared" si="3"/>
        <v>6.3773295946162474</v>
      </c>
      <c r="N48" s="13">
        <f t="shared" si="4"/>
        <v>0.3985967256932843</v>
      </c>
      <c r="O48" s="13">
        <f t="shared" si="5"/>
        <v>3.8353468995353306</v>
      </c>
      <c r="P48" s="13">
        <f t="shared" si="6"/>
        <v>0.6627777777777778</v>
      </c>
    </row>
    <row r="49" spans="1:16" x14ac:dyDescent="0.3">
      <c r="A49" s="15">
        <v>24.2</v>
      </c>
      <c r="B49" s="15">
        <v>123.3</v>
      </c>
      <c r="D49" s="12">
        <f t="shared" si="7"/>
        <v>237.40200000000002</v>
      </c>
      <c r="E49" s="13">
        <f t="shared" si="8"/>
        <v>123.3</v>
      </c>
      <c r="F49" s="16">
        <v>180</v>
      </c>
      <c r="G49" s="12">
        <f t="shared" si="9"/>
        <v>303.3</v>
      </c>
      <c r="H49" s="14">
        <v>7.9</v>
      </c>
      <c r="I49" s="14">
        <v>7.9</v>
      </c>
      <c r="J49" s="13">
        <f t="shared" si="10"/>
        <v>62.410000000000004</v>
      </c>
      <c r="K49" s="12">
        <f t="shared" si="11"/>
        <v>11233.800000000001</v>
      </c>
      <c r="L49" s="13">
        <f t="shared" si="2"/>
        <v>37.038575667655792</v>
      </c>
      <c r="M49" s="13">
        <f t="shared" si="3"/>
        <v>6.4095877263259089</v>
      </c>
      <c r="N49" s="13">
        <f t="shared" si="4"/>
        <v>0.40652818991097922</v>
      </c>
      <c r="O49" s="13">
        <f t="shared" si="5"/>
        <v>3.8039096298670083</v>
      </c>
      <c r="P49" s="13">
        <f t="shared" si="6"/>
        <v>0.68499999999999994</v>
      </c>
    </row>
    <row r="50" spans="1:16" x14ac:dyDescent="0.3">
      <c r="A50" s="15">
        <v>24.2</v>
      </c>
      <c r="B50" s="15">
        <v>124.8</v>
      </c>
      <c r="D50" s="12">
        <f t="shared" si="7"/>
        <v>237.40200000000002</v>
      </c>
      <c r="E50" s="13">
        <f t="shared" si="8"/>
        <v>124.8</v>
      </c>
      <c r="F50" s="16">
        <v>180</v>
      </c>
      <c r="G50" s="12">
        <f t="shared" si="9"/>
        <v>304.8</v>
      </c>
      <c r="H50" s="14">
        <v>7.9</v>
      </c>
      <c r="I50" s="14">
        <v>7.9</v>
      </c>
      <c r="J50" s="13">
        <f t="shared" si="10"/>
        <v>62.410000000000004</v>
      </c>
      <c r="K50" s="12">
        <f t="shared" si="11"/>
        <v>11233.800000000001</v>
      </c>
      <c r="L50" s="13">
        <f t="shared" si="2"/>
        <v>36.856299212598429</v>
      </c>
      <c r="M50" s="13">
        <f t="shared" si="3"/>
        <v>6.4412869732414677</v>
      </c>
      <c r="N50" s="13">
        <f t="shared" si="4"/>
        <v>0.40944881889763779</v>
      </c>
      <c r="O50" s="13">
        <f t="shared" si="5"/>
        <v>3.8039096298670083</v>
      </c>
      <c r="P50" s="13">
        <f t="shared" si="6"/>
        <v>0.69333333333333336</v>
      </c>
    </row>
    <row r="51" spans="1:16" x14ac:dyDescent="0.3">
      <c r="A51" s="15">
        <v>23.6</v>
      </c>
      <c r="B51" s="15">
        <v>128.19999999999999</v>
      </c>
      <c r="D51" s="12">
        <f t="shared" si="7"/>
        <v>231.51600000000002</v>
      </c>
      <c r="E51" s="13">
        <f t="shared" si="8"/>
        <v>128.19999999999999</v>
      </c>
      <c r="F51" s="16">
        <v>180</v>
      </c>
      <c r="G51" s="12">
        <f t="shared" si="9"/>
        <v>308.2</v>
      </c>
      <c r="H51" s="14">
        <v>7.9</v>
      </c>
      <c r="I51" s="14">
        <v>7.9</v>
      </c>
      <c r="J51" s="13">
        <f t="shared" si="10"/>
        <v>62.410000000000004</v>
      </c>
      <c r="K51" s="12">
        <f t="shared" si="11"/>
        <v>11233.800000000001</v>
      </c>
      <c r="L51" s="13">
        <f t="shared" si="2"/>
        <v>36.449707981829988</v>
      </c>
      <c r="M51" s="13">
        <f t="shared" si="3"/>
        <v>6.3516558243871168</v>
      </c>
      <c r="N51" s="13">
        <f t="shared" si="4"/>
        <v>0.41596365996106421</v>
      </c>
      <c r="O51" s="13">
        <f t="shared" si="5"/>
        <v>3.7095978208620415</v>
      </c>
      <c r="P51" s="13">
        <f t="shared" si="6"/>
        <v>0.7122222222222222</v>
      </c>
    </row>
    <row r="52" spans="1:16" x14ac:dyDescent="0.3">
      <c r="A52" s="15">
        <v>23.4</v>
      </c>
      <c r="B52" s="15">
        <v>129.69999999999999</v>
      </c>
      <c r="D52" s="12">
        <f t="shared" si="7"/>
        <v>229.554</v>
      </c>
      <c r="E52" s="13">
        <f t="shared" si="8"/>
        <v>129.69999999999999</v>
      </c>
      <c r="F52" s="16">
        <v>180</v>
      </c>
      <c r="G52" s="12">
        <f t="shared" si="9"/>
        <v>309.7</v>
      </c>
      <c r="H52" s="14">
        <v>7.9</v>
      </c>
      <c r="I52" s="14">
        <v>7.9</v>
      </c>
      <c r="J52" s="13">
        <f t="shared" si="10"/>
        <v>62.410000000000004</v>
      </c>
      <c r="K52" s="12">
        <f t="shared" si="11"/>
        <v>11233.800000000001</v>
      </c>
      <c r="L52" s="13">
        <f t="shared" si="2"/>
        <v>36.273167581530515</v>
      </c>
      <c r="M52" s="13">
        <f t="shared" si="3"/>
        <v>6.3284795705816377</v>
      </c>
      <c r="N52" s="13">
        <f t="shared" si="4"/>
        <v>0.41879237972231187</v>
      </c>
      <c r="O52" s="13">
        <f t="shared" si="5"/>
        <v>3.6781605511937188</v>
      </c>
      <c r="P52" s="13">
        <f t="shared" si="6"/>
        <v>0.7205555555555555</v>
      </c>
    </row>
    <row r="53" spans="1:16" x14ac:dyDescent="0.3">
      <c r="A53" s="15">
        <v>23.4</v>
      </c>
      <c r="B53" s="15">
        <v>131.19999999999999</v>
      </c>
      <c r="D53" s="12">
        <f t="shared" si="7"/>
        <v>229.554</v>
      </c>
      <c r="E53" s="13">
        <f t="shared" si="8"/>
        <v>131.19999999999999</v>
      </c>
      <c r="F53" s="16">
        <v>180</v>
      </c>
      <c r="G53" s="12">
        <f t="shared" si="9"/>
        <v>311.2</v>
      </c>
      <c r="H53" s="14">
        <v>7.9</v>
      </c>
      <c r="I53" s="14">
        <v>7.9</v>
      </c>
      <c r="J53" s="13">
        <f t="shared" si="10"/>
        <v>62.410000000000004</v>
      </c>
      <c r="K53" s="12">
        <f t="shared" si="11"/>
        <v>11233.800000000001</v>
      </c>
      <c r="L53" s="13">
        <f t="shared" si="2"/>
        <v>36.09832904884319</v>
      </c>
      <c r="M53" s="13">
        <f t="shared" si="3"/>
        <v>6.3591309085082512</v>
      </c>
      <c r="N53" s="13">
        <f t="shared" si="4"/>
        <v>0.42159383033419023</v>
      </c>
      <c r="O53" s="13">
        <f t="shared" si="5"/>
        <v>3.6781605511937188</v>
      </c>
      <c r="P53" s="13">
        <f t="shared" si="6"/>
        <v>0.72888888888888881</v>
      </c>
    </row>
    <row r="54" spans="1:16" x14ac:dyDescent="0.3">
      <c r="A54" s="15">
        <v>22.8</v>
      </c>
      <c r="B54" s="15">
        <v>131.69999999999999</v>
      </c>
      <c r="D54" s="12">
        <f t="shared" si="7"/>
        <v>223.66800000000001</v>
      </c>
      <c r="E54" s="13">
        <f t="shared" si="8"/>
        <v>131.69999999999999</v>
      </c>
      <c r="F54" s="16">
        <v>180</v>
      </c>
      <c r="G54" s="12">
        <f t="shared" si="9"/>
        <v>311.7</v>
      </c>
      <c r="H54" s="14">
        <v>7.9</v>
      </c>
      <c r="I54" s="14">
        <v>7.9</v>
      </c>
      <c r="J54" s="13">
        <f t="shared" si="10"/>
        <v>62.410000000000004</v>
      </c>
      <c r="K54" s="12">
        <f t="shared" si="11"/>
        <v>11233.800000000001</v>
      </c>
      <c r="L54" s="13">
        <f t="shared" si="2"/>
        <v>36.040423484119351</v>
      </c>
      <c r="M54" s="13">
        <f t="shared" si="3"/>
        <v>6.2060314052235208</v>
      </c>
      <c r="N54" s="13">
        <f t="shared" si="4"/>
        <v>0.42252165543792108</v>
      </c>
      <c r="O54" s="13">
        <f t="shared" si="5"/>
        <v>3.5838487421887515</v>
      </c>
      <c r="P54" s="13">
        <f t="shared" si="6"/>
        <v>0.73166666666666658</v>
      </c>
    </row>
    <row r="55" spans="1:16" x14ac:dyDescent="0.3">
      <c r="A55" s="15">
        <v>22.6</v>
      </c>
      <c r="B55" s="15">
        <v>136.1</v>
      </c>
      <c r="D55" s="12">
        <f t="shared" si="7"/>
        <v>221.70600000000002</v>
      </c>
      <c r="E55" s="13">
        <f t="shared" si="8"/>
        <v>136.1</v>
      </c>
      <c r="F55" s="16">
        <v>180</v>
      </c>
      <c r="G55" s="12">
        <f t="shared" si="9"/>
        <v>316.10000000000002</v>
      </c>
      <c r="H55" s="14">
        <v>7.9</v>
      </c>
      <c r="I55" s="14">
        <v>7.9</v>
      </c>
      <c r="J55" s="13">
        <f t="shared" si="10"/>
        <v>62.410000000000004</v>
      </c>
      <c r="K55" s="12">
        <f t="shared" si="11"/>
        <v>11233.800000000001</v>
      </c>
      <c r="L55" s="13">
        <f t="shared" si="2"/>
        <v>35.53875355900032</v>
      </c>
      <c r="M55" s="13">
        <f t="shared" si="3"/>
        <v>6.2384292581317098</v>
      </c>
      <c r="N55" s="13">
        <f t="shared" si="4"/>
        <v>0.43055994938310654</v>
      </c>
      <c r="O55" s="13">
        <f t="shared" si="5"/>
        <v>3.5524114725204297</v>
      </c>
      <c r="P55" s="13">
        <f t="shared" si="6"/>
        <v>0.75611111111111107</v>
      </c>
    </row>
    <row r="56" spans="1:16" x14ac:dyDescent="0.3">
      <c r="A56" s="15">
        <v>22.4</v>
      </c>
      <c r="B56" s="15">
        <v>138.6</v>
      </c>
      <c r="D56" s="12">
        <f t="shared" si="7"/>
        <v>219.744</v>
      </c>
      <c r="E56" s="13">
        <f t="shared" si="8"/>
        <v>138.6</v>
      </c>
      <c r="F56" s="16">
        <v>180</v>
      </c>
      <c r="G56" s="12">
        <f t="shared" si="9"/>
        <v>318.60000000000002</v>
      </c>
      <c r="H56" s="14">
        <v>7.9</v>
      </c>
      <c r="I56" s="14">
        <v>7.9</v>
      </c>
      <c r="J56" s="13">
        <f t="shared" si="10"/>
        <v>62.410000000000004</v>
      </c>
      <c r="K56" s="12">
        <f t="shared" si="11"/>
        <v>11233.800000000001</v>
      </c>
      <c r="L56" s="13">
        <f t="shared" si="2"/>
        <v>35.259887005649716</v>
      </c>
      <c r="M56" s="13">
        <f t="shared" si="3"/>
        <v>6.2321243390482293</v>
      </c>
      <c r="N56" s="13">
        <f t="shared" si="4"/>
        <v>0.43502824858757055</v>
      </c>
      <c r="O56" s="13">
        <f t="shared" si="5"/>
        <v>3.5209742028521069</v>
      </c>
      <c r="P56" s="13">
        <f t="shared" si="6"/>
        <v>0.77</v>
      </c>
    </row>
    <row r="57" spans="1:16" x14ac:dyDescent="0.3">
      <c r="A57" s="15">
        <v>22.2</v>
      </c>
      <c r="B57" s="15">
        <v>141.1</v>
      </c>
      <c r="D57" s="12">
        <f t="shared" si="7"/>
        <v>217.78200000000001</v>
      </c>
      <c r="E57" s="13">
        <f t="shared" si="8"/>
        <v>141.1</v>
      </c>
      <c r="F57" s="16">
        <v>180</v>
      </c>
      <c r="G57" s="12">
        <f t="shared" si="9"/>
        <v>321.10000000000002</v>
      </c>
      <c r="H57" s="14">
        <v>7.9</v>
      </c>
      <c r="I57" s="14">
        <v>7.9</v>
      </c>
      <c r="J57" s="13">
        <f t="shared" si="10"/>
        <v>62.410000000000004</v>
      </c>
      <c r="K57" s="12">
        <f t="shared" si="11"/>
        <v>11233.800000000001</v>
      </c>
      <c r="L57" s="13">
        <f t="shared" si="2"/>
        <v>34.985362815322333</v>
      </c>
      <c r="M57" s="13">
        <f t="shared" si="3"/>
        <v>6.2249461624739624</v>
      </c>
      <c r="N57" s="13">
        <f t="shared" si="4"/>
        <v>0.43942696979134221</v>
      </c>
      <c r="O57" s="13">
        <f t="shared" si="5"/>
        <v>3.4895369331837847</v>
      </c>
      <c r="P57" s="13">
        <f t="shared" si="6"/>
        <v>0.78388888888888886</v>
      </c>
    </row>
    <row r="58" spans="1:16" x14ac:dyDescent="0.3">
      <c r="A58" s="15">
        <v>22.2</v>
      </c>
      <c r="B58" s="15">
        <v>142.6</v>
      </c>
      <c r="D58" s="12">
        <f t="shared" si="7"/>
        <v>217.78200000000001</v>
      </c>
      <c r="E58" s="13">
        <f t="shared" si="8"/>
        <v>142.6</v>
      </c>
      <c r="F58" s="16">
        <v>180</v>
      </c>
      <c r="G58" s="12">
        <f t="shared" si="9"/>
        <v>322.60000000000002</v>
      </c>
      <c r="H58" s="14">
        <v>7.9</v>
      </c>
      <c r="I58" s="14">
        <v>7.9</v>
      </c>
      <c r="J58" s="13">
        <f t="shared" si="10"/>
        <v>62.410000000000004</v>
      </c>
      <c r="K58" s="12">
        <f t="shared" si="11"/>
        <v>11233.800000000001</v>
      </c>
      <c r="L58" s="13">
        <f t="shared" si="2"/>
        <v>34.822690638561689</v>
      </c>
      <c r="M58" s="13">
        <f t="shared" si="3"/>
        <v>6.2540256369171603</v>
      </c>
      <c r="N58" s="13">
        <f t="shared" si="4"/>
        <v>0.44203347799132048</v>
      </c>
      <c r="O58" s="13">
        <f t="shared" si="5"/>
        <v>3.4895369331837847</v>
      </c>
      <c r="P58" s="13">
        <f t="shared" si="6"/>
        <v>0.79222222222222216</v>
      </c>
    </row>
    <row r="59" spans="1:16" x14ac:dyDescent="0.3">
      <c r="A59" s="15">
        <v>22.2</v>
      </c>
      <c r="B59" s="15">
        <v>150</v>
      </c>
      <c r="D59" s="12">
        <f t="shared" si="7"/>
        <v>217.78200000000001</v>
      </c>
      <c r="E59" s="13">
        <f t="shared" si="8"/>
        <v>150</v>
      </c>
      <c r="F59" s="16">
        <v>180</v>
      </c>
      <c r="G59" s="12">
        <f t="shared" si="9"/>
        <v>330</v>
      </c>
      <c r="H59" s="14">
        <v>7.9</v>
      </c>
      <c r="I59" s="14">
        <v>7.9</v>
      </c>
      <c r="J59" s="13">
        <f t="shared" si="10"/>
        <v>62.410000000000004</v>
      </c>
      <c r="K59" s="12">
        <f t="shared" si="11"/>
        <v>11233.800000000001</v>
      </c>
      <c r="L59" s="13">
        <f t="shared" si="2"/>
        <v>34.041818181818186</v>
      </c>
      <c r="M59" s="13">
        <f t="shared" si="3"/>
        <v>6.3974843775036048</v>
      </c>
      <c r="N59" s="13">
        <f t="shared" si="4"/>
        <v>0.45454545454545453</v>
      </c>
      <c r="O59" s="13">
        <f t="shared" si="5"/>
        <v>3.4895369331837847</v>
      </c>
      <c r="P59" s="13">
        <f t="shared" si="6"/>
        <v>0.83333333333333337</v>
      </c>
    </row>
    <row r="60" spans="1:16" x14ac:dyDescent="0.3">
      <c r="A60" s="15">
        <v>22.2</v>
      </c>
      <c r="B60" s="15">
        <v>151</v>
      </c>
      <c r="D60" s="12">
        <f t="shared" si="7"/>
        <v>217.78200000000001</v>
      </c>
      <c r="E60" s="13">
        <f t="shared" si="8"/>
        <v>151</v>
      </c>
      <c r="F60" s="16">
        <v>180</v>
      </c>
      <c r="G60" s="12">
        <f t="shared" si="9"/>
        <v>331</v>
      </c>
      <c r="H60" s="14">
        <v>7.9</v>
      </c>
      <c r="I60" s="14">
        <v>7.9</v>
      </c>
      <c r="J60" s="13">
        <f t="shared" si="10"/>
        <v>62.410000000000004</v>
      </c>
      <c r="K60" s="12">
        <f t="shared" si="11"/>
        <v>11233.800000000001</v>
      </c>
      <c r="L60" s="13">
        <f t="shared" si="2"/>
        <v>33.938972809667675</v>
      </c>
      <c r="M60" s="13">
        <f t="shared" si="3"/>
        <v>6.4168706937990709</v>
      </c>
      <c r="N60" s="13">
        <f t="shared" si="4"/>
        <v>0.45619335347432022</v>
      </c>
      <c r="O60" s="13">
        <f t="shared" si="5"/>
        <v>3.4895369331837847</v>
      </c>
      <c r="P60" s="13">
        <f t="shared" si="6"/>
        <v>0.83888888888888891</v>
      </c>
    </row>
    <row r="61" spans="1:16" x14ac:dyDescent="0.3">
      <c r="A61" s="15">
        <v>22.2</v>
      </c>
      <c r="B61" s="15">
        <v>151</v>
      </c>
      <c r="D61" s="12">
        <f t="shared" si="7"/>
        <v>217.78200000000001</v>
      </c>
      <c r="E61" s="13">
        <f t="shared" si="8"/>
        <v>151</v>
      </c>
      <c r="F61" s="16">
        <v>180</v>
      </c>
      <c r="G61" s="12">
        <f t="shared" si="9"/>
        <v>331</v>
      </c>
      <c r="H61" s="14">
        <v>7.9</v>
      </c>
      <c r="I61" s="14">
        <v>7.9</v>
      </c>
      <c r="J61" s="13">
        <f t="shared" si="10"/>
        <v>62.410000000000004</v>
      </c>
      <c r="K61" s="12">
        <f t="shared" si="11"/>
        <v>11233.800000000001</v>
      </c>
      <c r="L61" s="13">
        <f t="shared" si="2"/>
        <v>33.938972809667675</v>
      </c>
      <c r="M61" s="13">
        <f t="shared" si="3"/>
        <v>6.4168706937990709</v>
      </c>
      <c r="N61" s="13">
        <f t="shared" si="4"/>
        <v>0.45619335347432022</v>
      </c>
      <c r="O61" s="13">
        <f t="shared" si="5"/>
        <v>3.4895369331837847</v>
      </c>
      <c r="P61" s="13">
        <f t="shared" si="6"/>
        <v>0.83888888888888891</v>
      </c>
    </row>
    <row r="62" spans="1:16" x14ac:dyDescent="0.3">
      <c r="A62" s="15">
        <v>22.2</v>
      </c>
      <c r="B62" s="15">
        <v>154</v>
      </c>
      <c r="D62" s="12">
        <f t="shared" si="7"/>
        <v>217.78200000000001</v>
      </c>
      <c r="E62" s="13">
        <f t="shared" si="8"/>
        <v>154</v>
      </c>
      <c r="F62" s="16">
        <v>180</v>
      </c>
      <c r="G62" s="12">
        <f t="shared" si="9"/>
        <v>334</v>
      </c>
      <c r="H62" s="14">
        <v>7.9</v>
      </c>
      <c r="I62" s="14">
        <v>7.9</v>
      </c>
      <c r="J62" s="13">
        <f t="shared" si="10"/>
        <v>62.410000000000004</v>
      </c>
      <c r="K62" s="12">
        <f t="shared" si="11"/>
        <v>11233.800000000001</v>
      </c>
      <c r="L62" s="13">
        <f t="shared" si="2"/>
        <v>33.634131736526946</v>
      </c>
      <c r="M62" s="13">
        <f t="shared" si="3"/>
        <v>6.4750296426854677</v>
      </c>
      <c r="N62" s="13">
        <f t="shared" si="4"/>
        <v>0.46107784431137727</v>
      </c>
      <c r="O62" s="13">
        <f t="shared" si="5"/>
        <v>3.4895369331837847</v>
      </c>
      <c r="P62" s="13">
        <f t="shared" si="6"/>
        <v>0.85555555555555551</v>
      </c>
    </row>
    <row r="63" spans="1:16" x14ac:dyDescent="0.3">
      <c r="A63" s="15">
        <v>22.2</v>
      </c>
      <c r="B63" s="15">
        <v>156.9</v>
      </c>
      <c r="D63" s="12">
        <f t="shared" si="7"/>
        <v>217.78200000000001</v>
      </c>
      <c r="E63" s="13">
        <f t="shared" si="8"/>
        <v>156.9</v>
      </c>
      <c r="F63" s="16">
        <v>180</v>
      </c>
      <c r="G63" s="12">
        <f t="shared" si="9"/>
        <v>336.9</v>
      </c>
      <c r="H63" s="14">
        <v>7.9</v>
      </c>
      <c r="I63" s="14">
        <v>7.9</v>
      </c>
      <c r="J63" s="13">
        <f t="shared" si="10"/>
        <v>62.410000000000004</v>
      </c>
      <c r="K63" s="12">
        <f t="shared" si="11"/>
        <v>11233.800000000001</v>
      </c>
      <c r="L63" s="13">
        <f t="shared" si="2"/>
        <v>33.344612644701698</v>
      </c>
      <c r="M63" s="13">
        <f t="shared" si="3"/>
        <v>6.5312499599423157</v>
      </c>
      <c r="N63" s="13">
        <f t="shared" si="4"/>
        <v>0.46571682991985758</v>
      </c>
      <c r="O63" s="13">
        <f t="shared" si="5"/>
        <v>3.4895369331837847</v>
      </c>
      <c r="P63" s="13">
        <f t="shared" si="6"/>
        <v>0.8716666666666667</v>
      </c>
    </row>
    <row r="64" spans="1:16" x14ac:dyDescent="0.3">
      <c r="A64" s="15">
        <v>21.8</v>
      </c>
      <c r="B64" s="15">
        <v>157.9</v>
      </c>
      <c r="D64" s="12">
        <f t="shared" si="7"/>
        <v>213.858</v>
      </c>
      <c r="E64" s="13">
        <f t="shared" si="8"/>
        <v>157.9</v>
      </c>
      <c r="F64" s="16">
        <v>180</v>
      </c>
      <c r="G64" s="12">
        <f t="shared" si="9"/>
        <v>337.9</v>
      </c>
      <c r="H64" s="14">
        <v>7.9</v>
      </c>
      <c r="I64" s="14">
        <v>7.9</v>
      </c>
      <c r="J64" s="13">
        <f t="shared" si="10"/>
        <v>62.410000000000004</v>
      </c>
      <c r="K64" s="12">
        <f t="shared" si="11"/>
        <v>11233.800000000001</v>
      </c>
      <c r="L64" s="13">
        <f t="shared" si="2"/>
        <v>33.245930748742239</v>
      </c>
      <c r="M64" s="13">
        <f t="shared" si="3"/>
        <v>6.4326067937830462</v>
      </c>
      <c r="N64" s="13">
        <f t="shared" si="4"/>
        <v>0.46729801716484171</v>
      </c>
      <c r="O64" s="13">
        <f t="shared" si="5"/>
        <v>3.4266623938471397</v>
      </c>
      <c r="P64" s="13">
        <f t="shared" si="6"/>
        <v>0.87722222222222224</v>
      </c>
    </row>
    <row r="65" spans="1:16" x14ac:dyDescent="0.3">
      <c r="A65" s="15">
        <v>21.6</v>
      </c>
      <c r="B65" s="15">
        <v>159.9</v>
      </c>
      <c r="D65" s="12">
        <f t="shared" si="7"/>
        <v>211.89600000000002</v>
      </c>
      <c r="E65" s="13">
        <f t="shared" si="8"/>
        <v>159.9</v>
      </c>
      <c r="F65" s="16">
        <v>180</v>
      </c>
      <c r="G65" s="12">
        <f t="shared" si="9"/>
        <v>339.9</v>
      </c>
      <c r="H65" s="14">
        <v>7.9</v>
      </c>
      <c r="I65" s="14">
        <v>7.9</v>
      </c>
      <c r="J65" s="13">
        <f t="shared" si="10"/>
        <v>62.410000000000004</v>
      </c>
      <c r="K65" s="12">
        <f t="shared" si="11"/>
        <v>11233.800000000001</v>
      </c>
      <c r="L65" s="13">
        <f t="shared" si="2"/>
        <v>33.050308914386591</v>
      </c>
      <c r="M65" s="13">
        <f t="shared" si="3"/>
        <v>6.4113167761576664</v>
      </c>
      <c r="N65" s="13">
        <f t="shared" si="4"/>
        <v>0.47043248014121808</v>
      </c>
      <c r="O65" s="13">
        <f t="shared" si="5"/>
        <v>3.3952251241788174</v>
      </c>
      <c r="P65" s="13">
        <f t="shared" si="6"/>
        <v>0.88833333333333342</v>
      </c>
    </row>
    <row r="66" spans="1:16" x14ac:dyDescent="0.3">
      <c r="A66" s="15">
        <v>21.2</v>
      </c>
      <c r="B66" s="15">
        <v>160.9</v>
      </c>
      <c r="D66" s="12">
        <f t="shared" si="7"/>
        <v>207.97200000000001</v>
      </c>
      <c r="E66" s="13">
        <f t="shared" si="8"/>
        <v>160.9</v>
      </c>
      <c r="F66" s="16">
        <v>180</v>
      </c>
      <c r="G66" s="12">
        <f t="shared" si="9"/>
        <v>340.9</v>
      </c>
      <c r="H66" s="14">
        <v>7.9</v>
      </c>
      <c r="I66" s="14">
        <v>7.9</v>
      </c>
      <c r="J66" s="13">
        <f t="shared" si="10"/>
        <v>62.410000000000004</v>
      </c>
      <c r="K66" s="12">
        <f t="shared" si="11"/>
        <v>11233.800000000001</v>
      </c>
      <c r="L66" s="13">
        <f t="shared" si="2"/>
        <v>32.953358756233506</v>
      </c>
      <c r="M66" s="13">
        <f t="shared" si="3"/>
        <v>6.3111017465149803</v>
      </c>
      <c r="N66" s="13">
        <f t="shared" si="4"/>
        <v>0.47198591962452335</v>
      </c>
      <c r="O66" s="13">
        <f t="shared" si="5"/>
        <v>3.3323505848421728</v>
      </c>
      <c r="P66" s="13">
        <f t="shared" si="6"/>
        <v>0.89388888888888896</v>
      </c>
    </row>
    <row r="67" spans="1:16" x14ac:dyDescent="0.3">
      <c r="A67" s="15">
        <v>21.2</v>
      </c>
      <c r="B67" s="15">
        <v>163.9</v>
      </c>
      <c r="D67" s="12">
        <f t="shared" si="7"/>
        <v>207.97200000000001</v>
      </c>
      <c r="E67" s="13">
        <f t="shared" si="8"/>
        <v>163.9</v>
      </c>
      <c r="F67" s="16">
        <v>180</v>
      </c>
      <c r="G67" s="12">
        <f t="shared" si="9"/>
        <v>343.9</v>
      </c>
      <c r="H67" s="14">
        <v>7.9</v>
      </c>
      <c r="I67" s="14">
        <v>7.9</v>
      </c>
      <c r="J67" s="13">
        <f t="shared" si="10"/>
        <v>62.410000000000004</v>
      </c>
      <c r="K67" s="12">
        <f t="shared" si="11"/>
        <v>11233.800000000001</v>
      </c>
      <c r="L67" s="13">
        <f t="shared" ref="L67:L130" si="12">K67/G67</f>
        <v>32.665891247455662</v>
      </c>
      <c r="M67" s="13">
        <f t="shared" ref="M67:M130" si="13">D67/L67</f>
        <v>6.3666409229290171</v>
      </c>
      <c r="N67" s="13">
        <f t="shared" ref="N67:N130" si="14">E67/G67</f>
        <v>0.4765920325676069</v>
      </c>
      <c r="O67" s="13">
        <f t="shared" ref="O67:O130" si="15">D67/J67</f>
        <v>3.3323505848421728</v>
      </c>
      <c r="P67" s="13">
        <f t="shared" ref="P67:P130" si="16">E67/F67</f>
        <v>0.91055555555555556</v>
      </c>
    </row>
    <row r="68" spans="1:16" x14ac:dyDescent="0.3">
      <c r="A68" s="15">
        <v>20.8</v>
      </c>
      <c r="B68" s="15">
        <v>167.8</v>
      </c>
      <c r="D68" s="12">
        <f t="shared" ref="D68:D131" si="17">A68*9.81</f>
        <v>204.04800000000003</v>
      </c>
      <c r="E68" s="13">
        <f t="shared" ref="E68:E131" si="18">B68</f>
        <v>167.8</v>
      </c>
      <c r="F68" s="16">
        <v>180</v>
      </c>
      <c r="G68" s="12">
        <f t="shared" ref="G68:G131" si="19">F68+E68</f>
        <v>347.8</v>
      </c>
      <c r="H68" s="14">
        <v>7.9</v>
      </c>
      <c r="I68" s="14">
        <v>7.9</v>
      </c>
      <c r="J68" s="13">
        <f t="shared" si="10"/>
        <v>62.410000000000004</v>
      </c>
      <c r="K68" s="12">
        <f t="shared" si="11"/>
        <v>11233.800000000001</v>
      </c>
      <c r="L68" s="13">
        <f t="shared" si="12"/>
        <v>32.299597469810237</v>
      </c>
      <c r="M68" s="13">
        <f t="shared" si="13"/>
        <v>6.3173542701490151</v>
      </c>
      <c r="N68" s="13">
        <f t="shared" si="14"/>
        <v>0.48246118458884418</v>
      </c>
      <c r="O68" s="13">
        <f t="shared" si="15"/>
        <v>3.2694760455055283</v>
      </c>
      <c r="P68" s="13">
        <f t="shared" si="16"/>
        <v>0.93222222222222229</v>
      </c>
    </row>
    <row r="69" spans="1:16" x14ac:dyDescent="0.3">
      <c r="A69" s="15">
        <v>20.8</v>
      </c>
      <c r="B69" s="15">
        <v>168.3</v>
      </c>
      <c r="D69" s="12">
        <f t="shared" si="17"/>
        <v>204.04800000000003</v>
      </c>
      <c r="E69" s="13">
        <f t="shared" si="18"/>
        <v>168.3</v>
      </c>
      <c r="F69" s="16">
        <v>180</v>
      </c>
      <c r="G69" s="12">
        <f t="shared" si="19"/>
        <v>348.3</v>
      </c>
      <c r="H69" s="14">
        <v>7.9</v>
      </c>
      <c r="I69" s="14">
        <v>7.9</v>
      </c>
      <c r="J69" s="13">
        <f t="shared" si="10"/>
        <v>62.410000000000004</v>
      </c>
      <c r="K69" s="12">
        <f t="shared" si="11"/>
        <v>11233.800000000001</v>
      </c>
      <c r="L69" s="13">
        <f t="shared" si="12"/>
        <v>32.253229974160206</v>
      </c>
      <c r="M69" s="13">
        <f t="shared" si="13"/>
        <v>6.3264361480531974</v>
      </c>
      <c r="N69" s="13">
        <f t="shared" si="14"/>
        <v>0.48320413436692511</v>
      </c>
      <c r="O69" s="13">
        <f t="shared" si="15"/>
        <v>3.2694760455055283</v>
      </c>
      <c r="P69" s="13">
        <f t="shared" si="16"/>
        <v>0.93500000000000005</v>
      </c>
    </row>
    <row r="70" spans="1:16" x14ac:dyDescent="0.3">
      <c r="A70" s="15">
        <v>20.8</v>
      </c>
      <c r="B70" s="15">
        <v>170.3</v>
      </c>
      <c r="D70" s="12">
        <f t="shared" si="17"/>
        <v>204.04800000000003</v>
      </c>
      <c r="E70" s="13">
        <f t="shared" si="18"/>
        <v>170.3</v>
      </c>
      <c r="F70" s="16">
        <v>180</v>
      </c>
      <c r="G70" s="12">
        <f t="shared" si="19"/>
        <v>350.3</v>
      </c>
      <c r="H70" s="14">
        <v>7.9</v>
      </c>
      <c r="I70" s="14">
        <v>7.9</v>
      </c>
      <c r="J70" s="13">
        <f t="shared" si="10"/>
        <v>62.410000000000004</v>
      </c>
      <c r="K70" s="12">
        <f t="shared" si="11"/>
        <v>11233.800000000001</v>
      </c>
      <c r="L70" s="13">
        <f t="shared" si="12"/>
        <v>32.069083642592069</v>
      </c>
      <c r="M70" s="13">
        <f t="shared" si="13"/>
        <v>6.3627636596699242</v>
      </c>
      <c r="N70" s="13">
        <f t="shared" si="14"/>
        <v>0.48615472452183844</v>
      </c>
      <c r="O70" s="13">
        <f t="shared" si="15"/>
        <v>3.2694760455055283</v>
      </c>
      <c r="P70" s="13">
        <f t="shared" si="16"/>
        <v>0.94611111111111112</v>
      </c>
    </row>
    <row r="71" spans="1:16" x14ac:dyDescent="0.3">
      <c r="A71" s="15">
        <v>20.6</v>
      </c>
      <c r="B71" s="15">
        <v>174.8</v>
      </c>
      <c r="D71" s="12">
        <f t="shared" si="17"/>
        <v>202.08600000000001</v>
      </c>
      <c r="E71" s="13">
        <f t="shared" si="18"/>
        <v>174.8</v>
      </c>
      <c r="F71" s="16">
        <v>180</v>
      </c>
      <c r="G71" s="12">
        <f t="shared" si="19"/>
        <v>354.8</v>
      </c>
      <c r="H71" s="14">
        <v>7.9</v>
      </c>
      <c r="I71" s="14">
        <v>7.9</v>
      </c>
      <c r="J71" s="13">
        <f t="shared" si="10"/>
        <v>62.410000000000004</v>
      </c>
      <c r="K71" s="12">
        <f t="shared" si="11"/>
        <v>11233.800000000001</v>
      </c>
      <c r="L71" s="13">
        <f t="shared" si="12"/>
        <v>31.662344983089067</v>
      </c>
      <c r="M71" s="13">
        <f t="shared" si="13"/>
        <v>6.382534209261336</v>
      </c>
      <c r="N71" s="13">
        <f t="shared" si="14"/>
        <v>0.49267192784667418</v>
      </c>
      <c r="O71" s="13">
        <f t="shared" si="15"/>
        <v>3.2380387758372056</v>
      </c>
      <c r="P71" s="13">
        <f t="shared" si="16"/>
        <v>0.97111111111111115</v>
      </c>
    </row>
    <row r="72" spans="1:16" x14ac:dyDescent="0.3">
      <c r="A72" s="15">
        <v>20.6</v>
      </c>
      <c r="B72" s="15">
        <v>174.8</v>
      </c>
      <c r="D72" s="12">
        <f t="shared" si="17"/>
        <v>202.08600000000001</v>
      </c>
      <c r="E72" s="13">
        <f t="shared" si="18"/>
        <v>174.8</v>
      </c>
      <c r="F72" s="16">
        <v>180</v>
      </c>
      <c r="G72" s="12">
        <f t="shared" si="19"/>
        <v>354.8</v>
      </c>
      <c r="H72" s="14">
        <v>7.9</v>
      </c>
      <c r="I72" s="14">
        <v>7.9</v>
      </c>
      <c r="J72" s="13">
        <f t="shared" si="10"/>
        <v>62.410000000000004</v>
      </c>
      <c r="K72" s="12">
        <f t="shared" si="11"/>
        <v>11233.800000000001</v>
      </c>
      <c r="L72" s="13">
        <f t="shared" si="12"/>
        <v>31.662344983089067</v>
      </c>
      <c r="M72" s="13">
        <f t="shared" si="13"/>
        <v>6.382534209261336</v>
      </c>
      <c r="N72" s="13">
        <f t="shared" si="14"/>
        <v>0.49267192784667418</v>
      </c>
      <c r="O72" s="13">
        <f t="shared" si="15"/>
        <v>3.2380387758372056</v>
      </c>
      <c r="P72" s="13">
        <f t="shared" si="16"/>
        <v>0.97111111111111115</v>
      </c>
    </row>
    <row r="73" spans="1:16" x14ac:dyDescent="0.3">
      <c r="A73" s="15">
        <v>28.4</v>
      </c>
      <c r="B73" s="15">
        <v>178.2</v>
      </c>
      <c r="D73" s="12">
        <f t="shared" si="17"/>
        <v>278.60399999999998</v>
      </c>
      <c r="E73" s="13">
        <f t="shared" si="18"/>
        <v>178.2</v>
      </c>
      <c r="F73" s="16">
        <v>180</v>
      </c>
      <c r="G73" s="12">
        <f t="shared" si="19"/>
        <v>358.2</v>
      </c>
      <c r="H73" s="14">
        <v>7.9</v>
      </c>
      <c r="I73" s="14">
        <v>7.9</v>
      </c>
      <c r="J73" s="13">
        <f t="shared" si="10"/>
        <v>62.410000000000004</v>
      </c>
      <c r="K73" s="12">
        <f t="shared" si="11"/>
        <v>11233.800000000001</v>
      </c>
      <c r="L73" s="13">
        <f t="shared" si="12"/>
        <v>31.361809045226135</v>
      </c>
      <c r="M73" s="13">
        <f t="shared" si="13"/>
        <v>8.883543662874537</v>
      </c>
      <c r="N73" s="13">
        <f t="shared" si="14"/>
        <v>0.49748743718592964</v>
      </c>
      <c r="O73" s="13">
        <f t="shared" si="15"/>
        <v>4.4640922929017783</v>
      </c>
      <c r="P73" s="13">
        <f t="shared" si="16"/>
        <v>0.99</v>
      </c>
    </row>
    <row r="74" spans="1:16" x14ac:dyDescent="0.3">
      <c r="A74" s="15">
        <v>33.4</v>
      </c>
      <c r="B74" s="15">
        <v>180.7</v>
      </c>
      <c r="D74" s="12">
        <f t="shared" si="17"/>
        <v>327.654</v>
      </c>
      <c r="E74" s="13">
        <f t="shared" si="18"/>
        <v>180.7</v>
      </c>
      <c r="F74" s="16">
        <v>180</v>
      </c>
      <c r="G74" s="12">
        <f t="shared" si="19"/>
        <v>360.7</v>
      </c>
      <c r="H74" s="14">
        <v>7.9</v>
      </c>
      <c r="I74" s="14">
        <v>7.9</v>
      </c>
      <c r="J74" s="13">
        <f t="shared" si="10"/>
        <v>62.410000000000004</v>
      </c>
      <c r="K74" s="12">
        <f t="shared" si="11"/>
        <v>11233.800000000001</v>
      </c>
      <c r="L74" s="13">
        <f t="shared" si="12"/>
        <v>31.144441364014419</v>
      </c>
      <c r="M74" s="13">
        <f t="shared" si="13"/>
        <v>10.520464829354269</v>
      </c>
      <c r="N74" s="13">
        <f t="shared" si="14"/>
        <v>0.50097033545883007</v>
      </c>
      <c r="O74" s="13">
        <f t="shared" si="15"/>
        <v>5.2500240346098375</v>
      </c>
      <c r="P74" s="13">
        <f t="shared" si="16"/>
        <v>1.0038888888888888</v>
      </c>
    </row>
    <row r="75" spans="1:16" x14ac:dyDescent="0.3">
      <c r="A75" s="15">
        <v>43.2</v>
      </c>
      <c r="B75" s="15">
        <v>186.6</v>
      </c>
      <c r="D75" s="12">
        <f t="shared" si="17"/>
        <v>423.79200000000003</v>
      </c>
      <c r="E75" s="13">
        <f t="shared" si="18"/>
        <v>186.6</v>
      </c>
      <c r="F75" s="16">
        <v>180</v>
      </c>
      <c r="G75" s="12">
        <f t="shared" si="19"/>
        <v>366.6</v>
      </c>
      <c r="H75" s="14">
        <v>7.9</v>
      </c>
      <c r="I75" s="14">
        <v>7.9</v>
      </c>
      <c r="J75" s="13">
        <f t="shared" si="10"/>
        <v>62.410000000000004</v>
      </c>
      <c r="K75" s="12">
        <f t="shared" si="11"/>
        <v>11233.800000000001</v>
      </c>
      <c r="L75" s="13">
        <f t="shared" si="12"/>
        <v>30.643207855973813</v>
      </c>
      <c r="M75" s="13">
        <f t="shared" si="13"/>
        <v>13.829883672488384</v>
      </c>
      <c r="N75" s="13">
        <f t="shared" si="14"/>
        <v>0.50900163666121112</v>
      </c>
      <c r="O75" s="13">
        <f t="shared" si="15"/>
        <v>6.7904502483576348</v>
      </c>
      <c r="P75" s="13">
        <f t="shared" si="16"/>
        <v>1.0366666666666666</v>
      </c>
    </row>
    <row r="76" spans="1:16" x14ac:dyDescent="0.3">
      <c r="A76" s="15">
        <v>50.6</v>
      </c>
      <c r="B76" s="15">
        <v>186.6</v>
      </c>
      <c r="D76" s="12">
        <f t="shared" si="17"/>
        <v>496.38600000000002</v>
      </c>
      <c r="E76" s="13">
        <f t="shared" si="18"/>
        <v>186.6</v>
      </c>
      <c r="F76" s="16">
        <v>180</v>
      </c>
      <c r="G76" s="12">
        <f t="shared" si="19"/>
        <v>366.6</v>
      </c>
      <c r="H76" s="14">
        <v>7.9</v>
      </c>
      <c r="I76" s="14">
        <v>7.9</v>
      </c>
      <c r="J76" s="13">
        <f t="shared" si="10"/>
        <v>62.410000000000004</v>
      </c>
      <c r="K76" s="12">
        <f t="shared" si="11"/>
        <v>11233.800000000001</v>
      </c>
      <c r="L76" s="13">
        <f t="shared" si="12"/>
        <v>30.643207855973813</v>
      </c>
      <c r="M76" s="13">
        <f t="shared" si="13"/>
        <v>16.198891523794266</v>
      </c>
      <c r="N76" s="13">
        <f t="shared" si="14"/>
        <v>0.50900163666121112</v>
      </c>
      <c r="O76" s="13">
        <f t="shared" si="15"/>
        <v>7.953629226085563</v>
      </c>
      <c r="P76" s="13">
        <f t="shared" si="16"/>
        <v>1.0366666666666666</v>
      </c>
    </row>
    <row r="77" spans="1:16" x14ac:dyDescent="0.3">
      <c r="A77" s="15">
        <v>50.6</v>
      </c>
      <c r="B77" s="15">
        <v>188.6</v>
      </c>
      <c r="D77" s="12">
        <f t="shared" si="17"/>
        <v>496.38600000000002</v>
      </c>
      <c r="E77" s="13">
        <f t="shared" si="18"/>
        <v>188.6</v>
      </c>
      <c r="F77" s="16">
        <v>180</v>
      </c>
      <c r="G77" s="12">
        <f t="shared" si="19"/>
        <v>368.6</v>
      </c>
      <c r="H77" s="14">
        <v>7.9</v>
      </c>
      <c r="I77" s="14">
        <v>7.9</v>
      </c>
      <c r="J77" s="13">
        <f t="shared" si="10"/>
        <v>62.410000000000004</v>
      </c>
      <c r="K77" s="12">
        <f t="shared" si="11"/>
        <v>11233.800000000001</v>
      </c>
      <c r="L77" s="13">
        <f t="shared" si="12"/>
        <v>30.47693977211069</v>
      </c>
      <c r="M77" s="13">
        <f t="shared" si="13"/>
        <v>16.28726518186188</v>
      </c>
      <c r="N77" s="13">
        <f t="shared" si="14"/>
        <v>0.51166576234400429</v>
      </c>
      <c r="O77" s="13">
        <f t="shared" si="15"/>
        <v>7.953629226085563</v>
      </c>
      <c r="P77" s="13">
        <f t="shared" si="16"/>
        <v>1.0477777777777777</v>
      </c>
    </row>
    <row r="78" spans="1:16" x14ac:dyDescent="0.3">
      <c r="A78" s="15">
        <v>75.2</v>
      </c>
      <c r="B78" s="15">
        <v>191.6</v>
      </c>
      <c r="D78" s="12">
        <f t="shared" si="17"/>
        <v>737.7120000000001</v>
      </c>
      <c r="E78" s="13">
        <f t="shared" si="18"/>
        <v>191.6</v>
      </c>
      <c r="F78" s="16">
        <v>180</v>
      </c>
      <c r="G78" s="12">
        <f t="shared" si="19"/>
        <v>371.6</v>
      </c>
      <c r="H78" s="14">
        <v>7.9</v>
      </c>
      <c r="I78" s="14">
        <v>7.9</v>
      </c>
      <c r="J78" s="13">
        <f t="shared" si="10"/>
        <v>62.410000000000004</v>
      </c>
      <c r="K78" s="12">
        <f t="shared" si="11"/>
        <v>11233.800000000001</v>
      </c>
      <c r="L78" s="13">
        <f t="shared" si="12"/>
        <v>30.230893433799785</v>
      </c>
      <c r="M78" s="13">
        <f t="shared" si="13"/>
        <v>24.402586764941518</v>
      </c>
      <c r="N78" s="13">
        <f t="shared" si="14"/>
        <v>0.51560818083961246</v>
      </c>
      <c r="O78" s="13">
        <f t="shared" si="15"/>
        <v>11.820413395289217</v>
      </c>
      <c r="P78" s="13">
        <f t="shared" si="16"/>
        <v>1.0644444444444443</v>
      </c>
    </row>
    <row r="79" spans="1:16" x14ac:dyDescent="0.3">
      <c r="A79" s="15">
        <v>84.4</v>
      </c>
      <c r="B79" s="15">
        <v>193.6</v>
      </c>
      <c r="D79" s="12">
        <f t="shared" si="17"/>
        <v>827.96400000000006</v>
      </c>
      <c r="E79" s="13">
        <f t="shared" si="18"/>
        <v>193.6</v>
      </c>
      <c r="F79" s="16">
        <v>180</v>
      </c>
      <c r="G79" s="12">
        <f t="shared" si="19"/>
        <v>373.6</v>
      </c>
      <c r="H79" s="14">
        <v>7.9</v>
      </c>
      <c r="I79" s="14">
        <v>7.9</v>
      </c>
      <c r="J79" s="13">
        <f t="shared" si="10"/>
        <v>62.410000000000004</v>
      </c>
      <c r="K79" s="12">
        <f t="shared" si="11"/>
        <v>11233.800000000001</v>
      </c>
      <c r="L79" s="13">
        <f t="shared" si="12"/>
        <v>30.069057815845827</v>
      </c>
      <c r="M79" s="13">
        <f t="shared" si="13"/>
        <v>27.535415478288733</v>
      </c>
      <c r="N79" s="13">
        <f t="shared" si="14"/>
        <v>0.51820128479657379</v>
      </c>
      <c r="O79" s="13">
        <f t="shared" si="15"/>
        <v>13.266527800032046</v>
      </c>
      <c r="P79" s="13">
        <f t="shared" si="16"/>
        <v>1.0755555555555556</v>
      </c>
    </row>
    <row r="80" spans="1:16" x14ac:dyDescent="0.3">
      <c r="A80" s="15">
        <v>85.8</v>
      </c>
      <c r="B80" s="15">
        <v>197</v>
      </c>
      <c r="D80" s="12">
        <f t="shared" si="17"/>
        <v>841.69799999999998</v>
      </c>
      <c r="E80" s="13">
        <f t="shared" si="18"/>
        <v>197</v>
      </c>
      <c r="F80" s="16">
        <v>180</v>
      </c>
      <c r="G80" s="12">
        <f t="shared" si="19"/>
        <v>377</v>
      </c>
      <c r="H80" s="14">
        <v>7.9</v>
      </c>
      <c r="I80" s="14">
        <v>7.9</v>
      </c>
      <c r="J80" s="13">
        <f t="shared" si="10"/>
        <v>62.410000000000004</v>
      </c>
      <c r="K80" s="12">
        <f t="shared" si="11"/>
        <v>11233.800000000001</v>
      </c>
      <c r="L80" s="13">
        <f t="shared" si="12"/>
        <v>29.797877984084884</v>
      </c>
      <c r="M80" s="13">
        <f t="shared" si="13"/>
        <v>28.24691075148213</v>
      </c>
      <c r="N80" s="13">
        <f t="shared" si="14"/>
        <v>0.52254641909814326</v>
      </c>
      <c r="O80" s="13">
        <f t="shared" si="15"/>
        <v>13.486588687710302</v>
      </c>
      <c r="P80" s="13">
        <f t="shared" si="16"/>
        <v>1.0944444444444446</v>
      </c>
    </row>
    <row r="81" spans="1:16" x14ac:dyDescent="0.3">
      <c r="A81" s="15">
        <v>87.8</v>
      </c>
      <c r="B81" s="15">
        <v>197</v>
      </c>
      <c r="D81" s="12">
        <f t="shared" si="17"/>
        <v>861.31799999999998</v>
      </c>
      <c r="E81" s="13">
        <f t="shared" si="18"/>
        <v>197</v>
      </c>
      <c r="F81" s="16">
        <v>180</v>
      </c>
      <c r="G81" s="12">
        <f t="shared" si="19"/>
        <v>377</v>
      </c>
      <c r="H81" s="14">
        <v>7.9</v>
      </c>
      <c r="I81" s="14">
        <v>7.9</v>
      </c>
      <c r="J81" s="13">
        <f t="shared" si="10"/>
        <v>62.410000000000004</v>
      </c>
      <c r="K81" s="12">
        <f t="shared" si="11"/>
        <v>11233.800000000001</v>
      </c>
      <c r="L81" s="13">
        <f t="shared" si="12"/>
        <v>29.797877984084884</v>
      </c>
      <c r="M81" s="13">
        <f t="shared" si="13"/>
        <v>28.905346899535328</v>
      </c>
      <c r="N81" s="13">
        <f t="shared" si="14"/>
        <v>0.52254641909814326</v>
      </c>
      <c r="O81" s="13">
        <f t="shared" si="15"/>
        <v>13.800961384393526</v>
      </c>
      <c r="P81" s="13">
        <f t="shared" si="16"/>
        <v>1.0944444444444446</v>
      </c>
    </row>
    <row r="82" spans="1:16" x14ac:dyDescent="0.3">
      <c r="A82" s="15">
        <v>87.4</v>
      </c>
      <c r="B82" s="15">
        <v>206.4</v>
      </c>
      <c r="D82" s="12">
        <f t="shared" si="17"/>
        <v>857.39400000000012</v>
      </c>
      <c r="E82" s="13">
        <f t="shared" si="18"/>
        <v>206.4</v>
      </c>
      <c r="F82" s="16">
        <v>180</v>
      </c>
      <c r="G82" s="12">
        <f t="shared" si="19"/>
        <v>386.4</v>
      </c>
      <c r="H82" s="14">
        <v>7.9</v>
      </c>
      <c r="I82" s="14">
        <v>7.9</v>
      </c>
      <c r="J82" s="13">
        <f t="shared" si="10"/>
        <v>62.410000000000004</v>
      </c>
      <c r="K82" s="12">
        <f t="shared" si="11"/>
        <v>11233.800000000001</v>
      </c>
      <c r="L82" s="13">
        <f t="shared" si="12"/>
        <v>29.072981366459633</v>
      </c>
      <c r="M82" s="13">
        <f t="shared" si="13"/>
        <v>29.49109309405544</v>
      </c>
      <c r="N82" s="13">
        <f t="shared" si="14"/>
        <v>0.53416149068322982</v>
      </c>
      <c r="O82" s="13">
        <f t="shared" si="15"/>
        <v>13.738086845056882</v>
      </c>
      <c r="P82" s="13">
        <f t="shared" si="16"/>
        <v>1.1466666666666667</v>
      </c>
    </row>
    <row r="83" spans="1:16" x14ac:dyDescent="0.3">
      <c r="A83" s="15">
        <v>87.6</v>
      </c>
      <c r="B83" s="15">
        <v>206.4</v>
      </c>
      <c r="D83" s="12">
        <f t="shared" si="17"/>
        <v>859.35599999999999</v>
      </c>
      <c r="E83" s="13">
        <f t="shared" si="18"/>
        <v>206.4</v>
      </c>
      <c r="F83" s="16">
        <v>180</v>
      </c>
      <c r="G83" s="12">
        <f t="shared" si="19"/>
        <v>386.4</v>
      </c>
      <c r="H83" s="14">
        <v>7.9</v>
      </c>
      <c r="I83" s="14">
        <v>7.9</v>
      </c>
      <c r="J83" s="13">
        <f t="shared" si="10"/>
        <v>62.410000000000004</v>
      </c>
      <c r="K83" s="12">
        <f t="shared" si="11"/>
        <v>11233.800000000001</v>
      </c>
      <c r="L83" s="13">
        <f t="shared" si="12"/>
        <v>29.072981366459633</v>
      </c>
      <c r="M83" s="13">
        <f t="shared" si="13"/>
        <v>29.558578432943431</v>
      </c>
      <c r="N83" s="13">
        <f t="shared" si="14"/>
        <v>0.53416149068322982</v>
      </c>
      <c r="O83" s="13">
        <f t="shared" si="15"/>
        <v>13.769524114725204</v>
      </c>
      <c r="P83" s="13">
        <f t="shared" si="16"/>
        <v>1.1466666666666667</v>
      </c>
    </row>
    <row r="84" spans="1:16" x14ac:dyDescent="0.3">
      <c r="A84" s="15">
        <v>87.6</v>
      </c>
      <c r="B84" s="15">
        <v>206.4</v>
      </c>
      <c r="D84" s="12">
        <f t="shared" si="17"/>
        <v>859.35599999999999</v>
      </c>
      <c r="E84" s="13">
        <f t="shared" si="18"/>
        <v>206.4</v>
      </c>
      <c r="F84" s="16">
        <v>180</v>
      </c>
      <c r="G84" s="12">
        <f t="shared" si="19"/>
        <v>386.4</v>
      </c>
      <c r="H84" s="14">
        <v>7.9</v>
      </c>
      <c r="I84" s="14">
        <v>7.9</v>
      </c>
      <c r="J84" s="13">
        <f t="shared" si="10"/>
        <v>62.410000000000004</v>
      </c>
      <c r="K84" s="12">
        <f t="shared" si="11"/>
        <v>11233.800000000001</v>
      </c>
      <c r="L84" s="13">
        <f t="shared" si="12"/>
        <v>29.072981366459633</v>
      </c>
      <c r="M84" s="13">
        <f t="shared" si="13"/>
        <v>29.558578432943431</v>
      </c>
      <c r="N84" s="13">
        <f t="shared" si="14"/>
        <v>0.53416149068322982</v>
      </c>
      <c r="O84" s="13">
        <f t="shared" si="15"/>
        <v>13.769524114725204</v>
      </c>
      <c r="P84" s="13">
        <f t="shared" si="16"/>
        <v>1.1466666666666667</v>
      </c>
    </row>
    <row r="85" spans="1:16" x14ac:dyDescent="0.3">
      <c r="A85" s="15">
        <v>102.8</v>
      </c>
      <c r="B85" s="15">
        <v>206.4</v>
      </c>
      <c r="D85" s="12">
        <f t="shared" si="17"/>
        <v>1008.4680000000001</v>
      </c>
      <c r="E85" s="13">
        <f t="shared" si="18"/>
        <v>206.4</v>
      </c>
      <c r="F85" s="16">
        <v>180</v>
      </c>
      <c r="G85" s="12">
        <f t="shared" si="19"/>
        <v>386.4</v>
      </c>
      <c r="H85" s="14">
        <v>7.9</v>
      </c>
      <c r="I85" s="14">
        <v>7.9</v>
      </c>
      <c r="J85" s="13">
        <f t="shared" si="10"/>
        <v>62.410000000000004</v>
      </c>
      <c r="K85" s="12">
        <f t="shared" si="11"/>
        <v>11233.800000000001</v>
      </c>
      <c r="L85" s="13">
        <f t="shared" si="12"/>
        <v>29.072981366459633</v>
      </c>
      <c r="M85" s="13">
        <f t="shared" si="13"/>
        <v>34.687464188431335</v>
      </c>
      <c r="N85" s="13">
        <f t="shared" si="14"/>
        <v>0.53416149068322982</v>
      </c>
      <c r="O85" s="13">
        <f t="shared" si="15"/>
        <v>16.158756609517706</v>
      </c>
      <c r="P85" s="13">
        <f t="shared" si="16"/>
        <v>1.1466666666666667</v>
      </c>
    </row>
    <row r="86" spans="1:16" x14ac:dyDescent="0.3">
      <c r="A86" s="15">
        <v>113.6</v>
      </c>
      <c r="B86" s="15">
        <v>209.4</v>
      </c>
      <c r="D86" s="12">
        <f t="shared" si="17"/>
        <v>1114.4159999999999</v>
      </c>
      <c r="E86" s="13">
        <f t="shared" si="18"/>
        <v>209.4</v>
      </c>
      <c r="F86" s="16">
        <v>180</v>
      </c>
      <c r="G86" s="12">
        <f t="shared" si="19"/>
        <v>389.4</v>
      </c>
      <c r="H86" s="14">
        <v>7.9</v>
      </c>
      <c r="I86" s="14">
        <v>7.9</v>
      </c>
      <c r="J86" s="13">
        <f t="shared" si="10"/>
        <v>62.410000000000004</v>
      </c>
      <c r="K86" s="12">
        <f t="shared" si="11"/>
        <v>11233.800000000001</v>
      </c>
      <c r="L86" s="13">
        <f t="shared" si="12"/>
        <v>28.848998459167955</v>
      </c>
      <c r="M86" s="13">
        <f t="shared" si="13"/>
        <v>38.629278641243381</v>
      </c>
      <c r="N86" s="13">
        <f t="shared" si="14"/>
        <v>0.53775038520801233</v>
      </c>
      <c r="O86" s="13">
        <f t="shared" si="15"/>
        <v>17.856369171607113</v>
      </c>
      <c r="P86" s="13">
        <f t="shared" si="16"/>
        <v>1.1633333333333333</v>
      </c>
    </row>
    <row r="87" spans="1:16" x14ac:dyDescent="0.3">
      <c r="A87" s="15">
        <v>130.4</v>
      </c>
      <c r="B87" s="15">
        <v>210.4</v>
      </c>
      <c r="D87" s="12">
        <f t="shared" si="17"/>
        <v>1279.2240000000002</v>
      </c>
      <c r="E87" s="13">
        <f t="shared" si="18"/>
        <v>210.4</v>
      </c>
      <c r="F87" s="16">
        <v>180</v>
      </c>
      <c r="G87" s="12">
        <f t="shared" si="19"/>
        <v>390.4</v>
      </c>
      <c r="H87" s="14">
        <v>7.9</v>
      </c>
      <c r="I87" s="14">
        <v>7.9</v>
      </c>
      <c r="J87" s="13">
        <f t="shared" si="10"/>
        <v>62.410000000000004</v>
      </c>
      <c r="K87" s="12">
        <f t="shared" si="11"/>
        <v>11233.800000000001</v>
      </c>
      <c r="L87" s="13">
        <f t="shared" si="12"/>
        <v>28.775102459016399</v>
      </c>
      <c r="M87" s="13">
        <f t="shared" si="13"/>
        <v>44.455932062169524</v>
      </c>
      <c r="N87" s="13">
        <f t="shared" si="14"/>
        <v>0.53893442622950827</v>
      </c>
      <c r="O87" s="13">
        <f t="shared" si="15"/>
        <v>20.497099823746197</v>
      </c>
      <c r="P87" s="13">
        <f t="shared" si="16"/>
        <v>1.1688888888888889</v>
      </c>
    </row>
    <row r="88" spans="1:16" x14ac:dyDescent="0.3">
      <c r="A88" s="15">
        <v>144.19999999999999</v>
      </c>
      <c r="B88" s="15">
        <v>214.4</v>
      </c>
      <c r="D88" s="12">
        <f t="shared" si="17"/>
        <v>1414.6019999999999</v>
      </c>
      <c r="E88" s="13">
        <f t="shared" si="18"/>
        <v>214.4</v>
      </c>
      <c r="F88" s="16">
        <v>180</v>
      </c>
      <c r="G88" s="12">
        <f t="shared" si="19"/>
        <v>394.4</v>
      </c>
      <c r="H88" s="14">
        <v>7.9</v>
      </c>
      <c r="I88" s="14">
        <v>7.9</v>
      </c>
      <c r="J88" s="13">
        <f t="shared" si="10"/>
        <v>62.410000000000004</v>
      </c>
      <c r="K88" s="12">
        <f t="shared" si="11"/>
        <v>11233.800000000001</v>
      </c>
      <c r="L88" s="13">
        <f t="shared" si="12"/>
        <v>28.483265720081139</v>
      </c>
      <c r="M88" s="13">
        <f t="shared" si="13"/>
        <v>49.664319179618637</v>
      </c>
      <c r="N88" s="13">
        <f t="shared" si="14"/>
        <v>0.54361054766734285</v>
      </c>
      <c r="O88" s="13">
        <f t="shared" si="15"/>
        <v>22.666271430860437</v>
      </c>
      <c r="P88" s="13">
        <f t="shared" si="16"/>
        <v>1.1911111111111112</v>
      </c>
    </row>
    <row r="89" spans="1:16" x14ac:dyDescent="0.3">
      <c r="A89" s="15">
        <v>163.4</v>
      </c>
      <c r="B89" s="15">
        <v>216.8</v>
      </c>
      <c r="D89" s="12">
        <f t="shared" si="17"/>
        <v>1602.9540000000002</v>
      </c>
      <c r="E89" s="13">
        <f t="shared" si="18"/>
        <v>216.8</v>
      </c>
      <c r="F89" s="16">
        <v>180</v>
      </c>
      <c r="G89" s="12">
        <f t="shared" si="19"/>
        <v>396.8</v>
      </c>
      <c r="H89" s="14">
        <v>7.9</v>
      </c>
      <c r="I89" s="14">
        <v>7.9</v>
      </c>
      <c r="J89" s="13">
        <f t="shared" si="10"/>
        <v>62.410000000000004</v>
      </c>
      <c r="K89" s="12">
        <f t="shared" si="11"/>
        <v>11233.800000000001</v>
      </c>
      <c r="L89" s="13">
        <f t="shared" si="12"/>
        <v>28.310987903225808</v>
      </c>
      <c r="M89" s="13">
        <f t="shared" si="13"/>
        <v>56.6195007210383</v>
      </c>
      <c r="N89" s="13">
        <f t="shared" si="14"/>
        <v>0.5463709677419355</v>
      </c>
      <c r="O89" s="13">
        <f t="shared" si="15"/>
        <v>25.68424931901939</v>
      </c>
      <c r="P89" s="13">
        <f t="shared" si="16"/>
        <v>1.2044444444444444</v>
      </c>
    </row>
    <row r="90" spans="1:16" x14ac:dyDescent="0.3">
      <c r="A90" s="15">
        <v>174.2</v>
      </c>
      <c r="B90" s="15">
        <v>218.3</v>
      </c>
      <c r="D90" s="12">
        <f t="shared" si="17"/>
        <v>1708.902</v>
      </c>
      <c r="E90" s="13">
        <f t="shared" si="18"/>
        <v>218.3</v>
      </c>
      <c r="F90" s="16">
        <v>180</v>
      </c>
      <c r="G90" s="12">
        <f t="shared" si="19"/>
        <v>398.3</v>
      </c>
      <c r="H90" s="14">
        <v>7.9</v>
      </c>
      <c r="I90" s="14">
        <v>7.9</v>
      </c>
      <c r="J90" s="13">
        <f t="shared" si="10"/>
        <v>62.410000000000004</v>
      </c>
      <c r="K90" s="12">
        <f t="shared" si="11"/>
        <v>11233.800000000001</v>
      </c>
      <c r="L90" s="13">
        <f t="shared" si="12"/>
        <v>28.204368566407233</v>
      </c>
      <c r="M90" s="13">
        <f t="shared" si="13"/>
        <v>60.589975484697959</v>
      </c>
      <c r="N90" s="13">
        <f t="shared" si="14"/>
        <v>0.54807933718302793</v>
      </c>
      <c r="O90" s="13">
        <f t="shared" si="15"/>
        <v>27.381861881108797</v>
      </c>
      <c r="P90" s="13">
        <f t="shared" si="16"/>
        <v>1.2127777777777777</v>
      </c>
    </row>
    <row r="91" spans="1:16" x14ac:dyDescent="0.3">
      <c r="A91" s="15">
        <v>196.4</v>
      </c>
      <c r="B91" s="15">
        <v>219.8</v>
      </c>
      <c r="D91" s="12">
        <f t="shared" si="17"/>
        <v>1926.6840000000002</v>
      </c>
      <c r="E91" s="13">
        <f t="shared" si="18"/>
        <v>219.8</v>
      </c>
      <c r="F91" s="16">
        <v>180</v>
      </c>
      <c r="G91" s="12">
        <f t="shared" si="19"/>
        <v>399.8</v>
      </c>
      <c r="H91" s="14">
        <v>7.9</v>
      </c>
      <c r="I91" s="14">
        <v>7.9</v>
      </c>
      <c r="J91" s="13">
        <f t="shared" si="10"/>
        <v>62.410000000000004</v>
      </c>
      <c r="K91" s="12">
        <f t="shared" si="11"/>
        <v>11233.800000000001</v>
      </c>
      <c r="L91" s="13">
        <f t="shared" si="12"/>
        <v>28.098549274637321</v>
      </c>
      <c r="M91" s="13">
        <f t="shared" si="13"/>
        <v>68.568806921967635</v>
      </c>
      <c r="N91" s="13">
        <f t="shared" si="14"/>
        <v>0.54977488744372183</v>
      </c>
      <c r="O91" s="13">
        <f t="shared" si="15"/>
        <v>30.871398814292583</v>
      </c>
      <c r="P91" s="13">
        <f t="shared" si="16"/>
        <v>1.2211111111111113</v>
      </c>
    </row>
    <row r="92" spans="1:16" x14ac:dyDescent="0.3">
      <c r="A92" s="15">
        <v>211.6</v>
      </c>
      <c r="B92" s="15">
        <v>221.3</v>
      </c>
      <c r="D92" s="12">
        <f t="shared" si="17"/>
        <v>2075.7960000000003</v>
      </c>
      <c r="E92" s="13">
        <f t="shared" si="18"/>
        <v>221.3</v>
      </c>
      <c r="F92" s="16">
        <v>180</v>
      </c>
      <c r="G92" s="12">
        <f t="shared" si="19"/>
        <v>401.3</v>
      </c>
      <c r="H92" s="14">
        <v>7.9</v>
      </c>
      <c r="I92" s="14">
        <v>7.9</v>
      </c>
      <c r="J92" s="13">
        <f t="shared" si="10"/>
        <v>62.410000000000004</v>
      </c>
      <c r="K92" s="12">
        <f t="shared" si="11"/>
        <v>11233.800000000001</v>
      </c>
      <c r="L92" s="13">
        <f t="shared" si="12"/>
        <v>27.993521056566163</v>
      </c>
      <c r="M92" s="13">
        <f t="shared" si="13"/>
        <v>74.152729690754683</v>
      </c>
      <c r="N92" s="13">
        <f t="shared" si="14"/>
        <v>0.551457762272614</v>
      </c>
      <c r="O92" s="13">
        <f t="shared" si="15"/>
        <v>33.260631309085085</v>
      </c>
      <c r="P92" s="13">
        <f t="shared" si="16"/>
        <v>1.2294444444444446</v>
      </c>
    </row>
    <row r="93" spans="1:16" x14ac:dyDescent="0.3">
      <c r="A93" s="15">
        <v>211.6</v>
      </c>
      <c r="B93" s="15">
        <v>225.3</v>
      </c>
      <c r="D93" s="12">
        <f t="shared" si="17"/>
        <v>2075.7960000000003</v>
      </c>
      <c r="E93" s="13">
        <f t="shared" si="18"/>
        <v>225.3</v>
      </c>
      <c r="F93" s="16">
        <v>180</v>
      </c>
      <c r="G93" s="12">
        <f t="shared" si="19"/>
        <v>405.3</v>
      </c>
      <c r="H93" s="14">
        <v>7.9</v>
      </c>
      <c r="I93" s="14">
        <v>7.9</v>
      </c>
      <c r="J93" s="13">
        <f t="shared" si="10"/>
        <v>62.410000000000004</v>
      </c>
      <c r="K93" s="12">
        <f t="shared" si="11"/>
        <v>11233.800000000001</v>
      </c>
      <c r="L93" s="13">
        <f t="shared" si="12"/>
        <v>27.717246484085866</v>
      </c>
      <c r="M93" s="13">
        <f t="shared" si="13"/>
        <v>74.891854830956575</v>
      </c>
      <c r="N93" s="13">
        <f t="shared" si="14"/>
        <v>0.55588452997779425</v>
      </c>
      <c r="O93" s="13">
        <f t="shared" si="15"/>
        <v>33.260631309085085</v>
      </c>
      <c r="P93" s="13">
        <f t="shared" si="16"/>
        <v>1.2516666666666667</v>
      </c>
    </row>
    <row r="94" spans="1:16" x14ac:dyDescent="0.3">
      <c r="A94" s="15">
        <v>236.2</v>
      </c>
      <c r="B94" s="15">
        <v>228.7</v>
      </c>
      <c r="D94" s="12">
        <f t="shared" si="17"/>
        <v>2317.1219999999998</v>
      </c>
      <c r="E94" s="13">
        <f t="shared" si="18"/>
        <v>228.7</v>
      </c>
      <c r="F94" s="16">
        <v>180</v>
      </c>
      <c r="G94" s="12">
        <f t="shared" si="19"/>
        <v>408.7</v>
      </c>
      <c r="H94" s="14">
        <v>7.9</v>
      </c>
      <c r="I94" s="14">
        <v>7.9</v>
      </c>
      <c r="J94" s="13">
        <f t="shared" si="10"/>
        <v>62.410000000000004</v>
      </c>
      <c r="K94" s="12">
        <f t="shared" si="11"/>
        <v>11233.800000000001</v>
      </c>
      <c r="L94" s="13">
        <f t="shared" si="12"/>
        <v>27.486665035478349</v>
      </c>
      <c r="M94" s="13">
        <f t="shared" si="13"/>
        <v>84.2998594776478</v>
      </c>
      <c r="N94" s="13">
        <f t="shared" si="14"/>
        <v>0.55957915341326159</v>
      </c>
      <c r="O94" s="13">
        <f t="shared" si="15"/>
        <v>37.127415478288732</v>
      </c>
      <c r="P94" s="13">
        <f t="shared" si="16"/>
        <v>1.2705555555555554</v>
      </c>
    </row>
    <row r="95" spans="1:16" x14ac:dyDescent="0.3">
      <c r="A95" s="15">
        <v>251.2</v>
      </c>
      <c r="B95" s="15">
        <v>228.7</v>
      </c>
      <c r="D95" s="12">
        <f t="shared" si="17"/>
        <v>2464.2719999999999</v>
      </c>
      <c r="E95" s="13">
        <f t="shared" si="18"/>
        <v>228.7</v>
      </c>
      <c r="F95" s="16">
        <v>180</v>
      </c>
      <c r="G95" s="12">
        <f t="shared" si="19"/>
        <v>408.7</v>
      </c>
      <c r="H95" s="14">
        <v>7.9</v>
      </c>
      <c r="I95" s="14">
        <v>7.9</v>
      </c>
      <c r="J95" s="13">
        <f t="shared" si="10"/>
        <v>62.410000000000004</v>
      </c>
      <c r="K95" s="12">
        <f t="shared" si="11"/>
        <v>11233.800000000001</v>
      </c>
      <c r="L95" s="13">
        <f t="shared" si="12"/>
        <v>27.486665035478349</v>
      </c>
      <c r="M95" s="13">
        <f t="shared" si="13"/>
        <v>89.653364524915858</v>
      </c>
      <c r="N95" s="13">
        <f t="shared" si="14"/>
        <v>0.55957915341326159</v>
      </c>
      <c r="O95" s="13">
        <f t="shared" si="15"/>
        <v>39.485210703412911</v>
      </c>
      <c r="P95" s="13">
        <f t="shared" si="16"/>
        <v>1.2705555555555554</v>
      </c>
    </row>
    <row r="96" spans="1:16" x14ac:dyDescent="0.3">
      <c r="A96" s="15">
        <v>272.8</v>
      </c>
      <c r="B96" s="15">
        <v>230.7</v>
      </c>
      <c r="D96" s="12">
        <f t="shared" si="17"/>
        <v>2676.1680000000001</v>
      </c>
      <c r="E96" s="13">
        <f t="shared" si="18"/>
        <v>230.7</v>
      </c>
      <c r="F96" s="16">
        <v>180</v>
      </c>
      <c r="G96" s="12">
        <f t="shared" si="19"/>
        <v>410.7</v>
      </c>
      <c r="H96" s="14">
        <v>7.9</v>
      </c>
      <c r="I96" s="14">
        <v>7.9</v>
      </c>
      <c r="J96" s="13">
        <f t="shared" si="10"/>
        <v>62.410000000000004</v>
      </c>
      <c r="K96" s="12">
        <f t="shared" si="11"/>
        <v>11233.800000000001</v>
      </c>
      <c r="L96" s="13">
        <f t="shared" si="12"/>
        <v>27.352812271731192</v>
      </c>
      <c r="M96" s="13">
        <f t="shared" si="13"/>
        <v>97.838861079955137</v>
      </c>
      <c r="N96" s="13">
        <f t="shared" si="14"/>
        <v>0.56172388604821033</v>
      </c>
      <c r="O96" s="13">
        <f t="shared" si="15"/>
        <v>42.880435827591732</v>
      </c>
      <c r="P96" s="13">
        <f t="shared" si="16"/>
        <v>1.2816666666666665</v>
      </c>
    </row>
    <row r="97" spans="1:16" x14ac:dyDescent="0.3">
      <c r="A97" s="15">
        <v>284.2</v>
      </c>
      <c r="B97" s="15">
        <v>232.7</v>
      </c>
      <c r="D97" s="12">
        <f t="shared" si="17"/>
        <v>2788.002</v>
      </c>
      <c r="E97" s="13">
        <f t="shared" si="18"/>
        <v>232.7</v>
      </c>
      <c r="F97" s="16">
        <v>180</v>
      </c>
      <c r="G97" s="12">
        <f t="shared" si="19"/>
        <v>412.7</v>
      </c>
      <c r="H97" s="14">
        <v>7.9</v>
      </c>
      <c r="I97" s="14">
        <v>7.9</v>
      </c>
      <c r="J97" s="13">
        <f t="shared" si="10"/>
        <v>62.410000000000004</v>
      </c>
      <c r="K97" s="12">
        <f t="shared" si="11"/>
        <v>11233.800000000001</v>
      </c>
      <c r="L97" s="13">
        <f t="shared" si="12"/>
        <v>27.220256845165984</v>
      </c>
      <c r="M97" s="13">
        <f t="shared" si="13"/>
        <v>102.42379474443196</v>
      </c>
      <c r="N97" s="13">
        <f t="shared" si="14"/>
        <v>0.56384783135449479</v>
      </c>
      <c r="O97" s="13">
        <f t="shared" si="15"/>
        <v>44.672360198686107</v>
      </c>
      <c r="P97" s="13">
        <f t="shared" si="16"/>
        <v>1.2927777777777778</v>
      </c>
    </row>
    <row r="98" spans="1:16" x14ac:dyDescent="0.3">
      <c r="A98" s="15">
        <v>293.8</v>
      </c>
      <c r="B98" s="15">
        <v>233.2</v>
      </c>
      <c r="D98" s="12">
        <f t="shared" si="17"/>
        <v>2882.1780000000003</v>
      </c>
      <c r="E98" s="13">
        <f t="shared" si="18"/>
        <v>233.2</v>
      </c>
      <c r="F98" s="16">
        <v>180</v>
      </c>
      <c r="G98" s="12">
        <f t="shared" si="19"/>
        <v>413.2</v>
      </c>
      <c r="H98" s="14">
        <v>7.9</v>
      </c>
      <c r="I98" s="14">
        <v>7.9</v>
      </c>
      <c r="J98" s="13">
        <f t="shared" si="10"/>
        <v>62.410000000000004</v>
      </c>
      <c r="K98" s="12">
        <f t="shared" si="11"/>
        <v>11233.800000000001</v>
      </c>
      <c r="L98" s="13">
        <f t="shared" si="12"/>
        <v>27.187318489835434</v>
      </c>
      <c r="M98" s="13">
        <f t="shared" si="13"/>
        <v>106.01185258772632</v>
      </c>
      <c r="N98" s="13">
        <f t="shared" si="14"/>
        <v>0.56437560503388184</v>
      </c>
      <c r="O98" s="13">
        <f t="shared" si="15"/>
        <v>46.181349142765583</v>
      </c>
      <c r="P98" s="13">
        <f t="shared" si="16"/>
        <v>1.2955555555555556</v>
      </c>
    </row>
    <row r="99" spans="1:16" x14ac:dyDescent="0.3">
      <c r="A99" s="15">
        <v>293.8</v>
      </c>
      <c r="B99" s="15">
        <v>236.6</v>
      </c>
      <c r="D99" s="12">
        <f t="shared" si="17"/>
        <v>2882.1780000000003</v>
      </c>
      <c r="E99" s="13">
        <f t="shared" si="18"/>
        <v>236.6</v>
      </c>
      <c r="F99" s="16">
        <v>180</v>
      </c>
      <c r="G99" s="12">
        <f t="shared" si="19"/>
        <v>416.6</v>
      </c>
      <c r="H99" s="14">
        <v>7.9</v>
      </c>
      <c r="I99" s="14">
        <v>7.9</v>
      </c>
      <c r="J99" s="13">
        <f t="shared" si="10"/>
        <v>62.410000000000004</v>
      </c>
      <c r="K99" s="12">
        <f t="shared" si="11"/>
        <v>11233.800000000001</v>
      </c>
      <c r="L99" s="13">
        <f t="shared" si="12"/>
        <v>26.965434469515124</v>
      </c>
      <c r="M99" s="13">
        <f t="shared" si="13"/>
        <v>106.88416696042302</v>
      </c>
      <c r="N99" s="13">
        <f t="shared" si="14"/>
        <v>0.56793086893903022</v>
      </c>
      <c r="O99" s="13">
        <f t="shared" si="15"/>
        <v>46.181349142765583</v>
      </c>
      <c r="P99" s="13">
        <f t="shared" si="16"/>
        <v>1.3144444444444443</v>
      </c>
    </row>
    <row r="100" spans="1:16" x14ac:dyDescent="0.3">
      <c r="A100" s="15">
        <v>293.8</v>
      </c>
      <c r="B100" s="15">
        <v>239.1</v>
      </c>
      <c r="D100" s="12">
        <f t="shared" si="17"/>
        <v>2882.1780000000003</v>
      </c>
      <c r="E100" s="13">
        <f t="shared" si="18"/>
        <v>239.1</v>
      </c>
      <c r="F100" s="16">
        <v>180</v>
      </c>
      <c r="G100" s="12">
        <f t="shared" si="19"/>
        <v>419.1</v>
      </c>
      <c r="H100" s="14">
        <v>7.9</v>
      </c>
      <c r="I100" s="14">
        <v>7.9</v>
      </c>
      <c r="J100" s="13">
        <f t="shared" si="10"/>
        <v>62.410000000000004</v>
      </c>
      <c r="K100" s="12">
        <f t="shared" si="11"/>
        <v>11233.800000000001</v>
      </c>
      <c r="L100" s="13">
        <f t="shared" si="12"/>
        <v>26.80458124552613</v>
      </c>
      <c r="M100" s="13">
        <f t="shared" si="13"/>
        <v>107.52557458740587</v>
      </c>
      <c r="N100" s="13">
        <f t="shared" si="14"/>
        <v>0.57050823192555467</v>
      </c>
      <c r="O100" s="13">
        <f t="shared" si="15"/>
        <v>46.181349142765583</v>
      </c>
      <c r="P100" s="13">
        <f t="shared" si="16"/>
        <v>1.3283333333333334</v>
      </c>
    </row>
    <row r="101" spans="1:16" x14ac:dyDescent="0.3">
      <c r="A101" s="15">
        <v>318.39999999999998</v>
      </c>
      <c r="B101" s="15">
        <v>241.1</v>
      </c>
      <c r="D101" s="12">
        <f t="shared" si="17"/>
        <v>3123.5039999999999</v>
      </c>
      <c r="E101" s="13">
        <f t="shared" si="18"/>
        <v>241.1</v>
      </c>
      <c r="F101" s="16">
        <v>180</v>
      </c>
      <c r="G101" s="12">
        <f t="shared" si="19"/>
        <v>421.1</v>
      </c>
      <c r="H101" s="14">
        <v>7.9</v>
      </c>
      <c r="I101" s="14">
        <v>7.9</v>
      </c>
      <c r="J101" s="13">
        <f t="shared" si="10"/>
        <v>62.410000000000004</v>
      </c>
      <c r="K101" s="12">
        <f t="shared" si="11"/>
        <v>11233.800000000001</v>
      </c>
      <c r="L101" s="13">
        <f t="shared" si="12"/>
        <v>26.677273806696746</v>
      </c>
      <c r="M101" s="13">
        <f t="shared" si="13"/>
        <v>117.08482743150137</v>
      </c>
      <c r="N101" s="13">
        <f t="shared" si="14"/>
        <v>0.57254808834006166</v>
      </c>
      <c r="O101" s="13">
        <f t="shared" si="15"/>
        <v>50.048133311969231</v>
      </c>
      <c r="P101" s="13">
        <f t="shared" si="16"/>
        <v>1.3394444444444444</v>
      </c>
    </row>
    <row r="102" spans="1:16" x14ac:dyDescent="0.3">
      <c r="A102" s="15">
        <v>318.39999999999998</v>
      </c>
      <c r="B102" s="15">
        <v>244.6</v>
      </c>
      <c r="D102" s="12">
        <f t="shared" si="17"/>
        <v>3123.5039999999999</v>
      </c>
      <c r="E102" s="13">
        <f t="shared" si="18"/>
        <v>244.6</v>
      </c>
      <c r="F102" s="16">
        <v>180</v>
      </c>
      <c r="G102" s="12">
        <f t="shared" si="19"/>
        <v>424.6</v>
      </c>
      <c r="H102" s="14">
        <v>7.9</v>
      </c>
      <c r="I102" s="14">
        <v>7.9</v>
      </c>
      <c r="J102" s="13">
        <f t="shared" si="10"/>
        <v>62.410000000000004</v>
      </c>
      <c r="K102" s="12">
        <f t="shared" si="11"/>
        <v>11233.800000000001</v>
      </c>
      <c r="L102" s="13">
        <f t="shared" si="12"/>
        <v>26.457371643900142</v>
      </c>
      <c r="M102" s="13">
        <f t="shared" si="13"/>
        <v>118.05798557923409</v>
      </c>
      <c r="N102" s="13">
        <f t="shared" si="14"/>
        <v>0.57607159679698539</v>
      </c>
      <c r="O102" s="13">
        <f t="shared" si="15"/>
        <v>50.048133311969231</v>
      </c>
      <c r="P102" s="13">
        <f t="shared" si="16"/>
        <v>1.3588888888888888</v>
      </c>
    </row>
    <row r="103" spans="1:16" x14ac:dyDescent="0.3">
      <c r="A103" s="15">
        <v>318.39999999999998</v>
      </c>
      <c r="B103" s="15">
        <v>245.5</v>
      </c>
      <c r="D103" s="12">
        <f t="shared" si="17"/>
        <v>3123.5039999999999</v>
      </c>
      <c r="E103" s="13">
        <f t="shared" si="18"/>
        <v>245.5</v>
      </c>
      <c r="F103" s="16">
        <v>180</v>
      </c>
      <c r="G103" s="12">
        <f t="shared" si="19"/>
        <v>425.5</v>
      </c>
      <c r="H103" s="14">
        <v>7.9</v>
      </c>
      <c r="I103" s="14">
        <v>7.9</v>
      </c>
      <c r="J103" s="13">
        <f t="shared" si="10"/>
        <v>62.410000000000004</v>
      </c>
      <c r="K103" s="12">
        <f t="shared" si="11"/>
        <v>11233.800000000001</v>
      </c>
      <c r="L103" s="13">
        <f t="shared" si="12"/>
        <v>26.401410105757936</v>
      </c>
      <c r="M103" s="13">
        <f t="shared" si="13"/>
        <v>118.30822624579392</v>
      </c>
      <c r="N103" s="13">
        <f t="shared" si="14"/>
        <v>0.57696827262044659</v>
      </c>
      <c r="O103" s="13">
        <f t="shared" si="15"/>
        <v>50.048133311969231</v>
      </c>
      <c r="P103" s="13">
        <f t="shared" si="16"/>
        <v>1.3638888888888889</v>
      </c>
    </row>
    <row r="104" spans="1:16" x14ac:dyDescent="0.3">
      <c r="A104" s="15">
        <v>329.8</v>
      </c>
      <c r="B104" s="15">
        <v>248</v>
      </c>
      <c r="D104" s="12">
        <f t="shared" si="17"/>
        <v>3235.3380000000002</v>
      </c>
      <c r="E104" s="13">
        <f t="shared" si="18"/>
        <v>248</v>
      </c>
      <c r="F104" s="16">
        <v>180</v>
      </c>
      <c r="G104" s="12">
        <f t="shared" si="19"/>
        <v>428</v>
      </c>
      <c r="H104" s="14">
        <v>7.9</v>
      </c>
      <c r="I104" s="14">
        <v>7.9</v>
      </c>
      <c r="J104" s="13">
        <f t="shared" si="10"/>
        <v>62.410000000000004</v>
      </c>
      <c r="K104" s="12">
        <f t="shared" si="11"/>
        <v>11233.800000000001</v>
      </c>
      <c r="L104" s="13">
        <f t="shared" si="12"/>
        <v>26.247196261682245</v>
      </c>
      <c r="M104" s="13">
        <f t="shared" si="13"/>
        <v>123.26413715750681</v>
      </c>
      <c r="N104" s="13">
        <f t="shared" si="14"/>
        <v>0.57943925233644855</v>
      </c>
      <c r="O104" s="13">
        <f t="shared" si="15"/>
        <v>51.840057683063613</v>
      </c>
      <c r="P104" s="13">
        <f t="shared" si="16"/>
        <v>1.3777777777777778</v>
      </c>
    </row>
    <row r="105" spans="1:16" x14ac:dyDescent="0.3">
      <c r="A105" s="15">
        <v>329.8</v>
      </c>
      <c r="B105" s="15">
        <v>248</v>
      </c>
      <c r="D105" s="12">
        <f t="shared" si="17"/>
        <v>3235.3380000000002</v>
      </c>
      <c r="E105" s="13">
        <f t="shared" si="18"/>
        <v>248</v>
      </c>
      <c r="F105" s="16">
        <v>180</v>
      </c>
      <c r="G105" s="12">
        <f t="shared" si="19"/>
        <v>428</v>
      </c>
      <c r="H105" s="14">
        <v>7.9</v>
      </c>
      <c r="I105" s="14">
        <v>7.9</v>
      </c>
      <c r="J105" s="13">
        <f t="shared" ref="J105:J139" si="20">H105*I105</f>
        <v>62.410000000000004</v>
      </c>
      <c r="K105" s="12">
        <f t="shared" ref="K105:K139" si="21">F105*J105</f>
        <v>11233.800000000001</v>
      </c>
      <c r="L105" s="13">
        <f t="shared" si="12"/>
        <v>26.247196261682245</v>
      </c>
      <c r="M105" s="13">
        <f t="shared" si="13"/>
        <v>123.26413715750681</v>
      </c>
      <c r="N105" s="13">
        <f t="shared" si="14"/>
        <v>0.57943925233644855</v>
      </c>
      <c r="O105" s="13">
        <f t="shared" si="15"/>
        <v>51.840057683063613</v>
      </c>
      <c r="P105" s="13">
        <f t="shared" si="16"/>
        <v>1.3777777777777778</v>
      </c>
    </row>
    <row r="106" spans="1:16" x14ac:dyDescent="0.3">
      <c r="A106" s="15">
        <v>329.8</v>
      </c>
      <c r="B106" s="15">
        <v>252.5</v>
      </c>
      <c r="D106" s="12">
        <f t="shared" si="17"/>
        <v>3235.3380000000002</v>
      </c>
      <c r="E106" s="13">
        <f t="shared" si="18"/>
        <v>252.5</v>
      </c>
      <c r="F106" s="16">
        <v>180</v>
      </c>
      <c r="G106" s="12">
        <f t="shared" si="19"/>
        <v>432.5</v>
      </c>
      <c r="H106" s="14">
        <v>7.9</v>
      </c>
      <c r="I106" s="14">
        <v>7.9</v>
      </c>
      <c r="J106" s="13">
        <f t="shared" si="20"/>
        <v>62.410000000000004</v>
      </c>
      <c r="K106" s="12">
        <f t="shared" si="21"/>
        <v>11233.800000000001</v>
      </c>
      <c r="L106" s="13">
        <f t="shared" si="12"/>
        <v>25.974104046242775</v>
      </c>
      <c r="M106" s="13">
        <f t="shared" si="13"/>
        <v>124.5601385995834</v>
      </c>
      <c r="N106" s="13">
        <f t="shared" si="14"/>
        <v>0.58381502890173409</v>
      </c>
      <c r="O106" s="13">
        <f t="shared" si="15"/>
        <v>51.840057683063613</v>
      </c>
      <c r="P106" s="13">
        <f t="shared" si="16"/>
        <v>1.4027777777777777</v>
      </c>
    </row>
    <row r="107" spans="1:16" x14ac:dyDescent="0.3">
      <c r="A107" s="15">
        <v>361.8</v>
      </c>
      <c r="B107" s="15">
        <v>254.9</v>
      </c>
      <c r="D107" s="12">
        <f t="shared" si="17"/>
        <v>3549.2580000000003</v>
      </c>
      <c r="E107" s="13">
        <f t="shared" si="18"/>
        <v>254.9</v>
      </c>
      <c r="F107" s="16">
        <v>180</v>
      </c>
      <c r="G107" s="12">
        <f t="shared" si="19"/>
        <v>434.9</v>
      </c>
      <c r="H107" s="14">
        <v>7.9</v>
      </c>
      <c r="I107" s="14">
        <v>7.9</v>
      </c>
      <c r="J107" s="13">
        <f t="shared" si="20"/>
        <v>62.410000000000004</v>
      </c>
      <c r="K107" s="12">
        <f t="shared" si="21"/>
        <v>11233.800000000001</v>
      </c>
      <c r="L107" s="13">
        <f t="shared" si="12"/>
        <v>25.830765693262823</v>
      </c>
      <c r="M107" s="13">
        <f t="shared" si="13"/>
        <v>137.40428921647171</v>
      </c>
      <c r="N107" s="13">
        <f t="shared" si="14"/>
        <v>0.58611174982754666</v>
      </c>
      <c r="O107" s="13">
        <f t="shared" si="15"/>
        <v>56.870020829995191</v>
      </c>
      <c r="P107" s="13">
        <f t="shared" si="16"/>
        <v>1.4161111111111111</v>
      </c>
    </row>
    <row r="108" spans="1:16" x14ac:dyDescent="0.3">
      <c r="A108" s="15">
        <v>368.4</v>
      </c>
      <c r="B108" s="15">
        <v>255.4</v>
      </c>
      <c r="D108" s="12">
        <f t="shared" si="17"/>
        <v>3614.0039999999999</v>
      </c>
      <c r="E108" s="13">
        <f t="shared" si="18"/>
        <v>255.4</v>
      </c>
      <c r="F108" s="16">
        <v>180</v>
      </c>
      <c r="G108" s="12">
        <f t="shared" si="19"/>
        <v>435.4</v>
      </c>
      <c r="H108" s="14">
        <v>7.9</v>
      </c>
      <c r="I108" s="14">
        <v>7.9</v>
      </c>
      <c r="J108" s="13">
        <f t="shared" si="20"/>
        <v>62.410000000000004</v>
      </c>
      <c r="K108" s="12">
        <f t="shared" si="21"/>
        <v>11233.800000000001</v>
      </c>
      <c r="L108" s="13">
        <f t="shared" si="12"/>
        <v>25.801102434542951</v>
      </c>
      <c r="M108" s="13">
        <f t="shared" si="13"/>
        <v>140.07168915237941</v>
      </c>
      <c r="N108" s="13">
        <f t="shared" si="14"/>
        <v>0.5865870463941204</v>
      </c>
      <c r="O108" s="13">
        <f t="shared" si="15"/>
        <v>57.907450729049827</v>
      </c>
      <c r="P108" s="13">
        <f t="shared" si="16"/>
        <v>1.4188888888888889</v>
      </c>
    </row>
    <row r="109" spans="1:16" x14ac:dyDescent="0.3">
      <c r="A109" s="15">
        <v>377.8</v>
      </c>
      <c r="B109" s="15">
        <v>256.89999999999998</v>
      </c>
      <c r="D109" s="12">
        <f t="shared" si="17"/>
        <v>3706.2180000000003</v>
      </c>
      <c r="E109" s="13">
        <f t="shared" si="18"/>
        <v>256.89999999999998</v>
      </c>
      <c r="F109" s="16">
        <v>180</v>
      </c>
      <c r="G109" s="12">
        <f t="shared" si="19"/>
        <v>436.9</v>
      </c>
      <c r="H109" s="14">
        <v>7.9</v>
      </c>
      <c r="I109" s="14">
        <v>7.9</v>
      </c>
      <c r="J109" s="13">
        <f t="shared" si="20"/>
        <v>62.410000000000004</v>
      </c>
      <c r="K109" s="12">
        <f t="shared" si="21"/>
        <v>11233.800000000001</v>
      </c>
      <c r="L109" s="13">
        <f t="shared" si="12"/>
        <v>25.712520027466244</v>
      </c>
      <c r="M109" s="13">
        <f t="shared" si="13"/>
        <v>144.14059750040056</v>
      </c>
      <c r="N109" s="13">
        <f t="shared" si="14"/>
        <v>0.58800640878919663</v>
      </c>
      <c r="O109" s="13">
        <f t="shared" si="15"/>
        <v>59.385002403460987</v>
      </c>
      <c r="P109" s="13">
        <f t="shared" si="16"/>
        <v>1.4272222222222222</v>
      </c>
    </row>
    <row r="110" spans="1:16" x14ac:dyDescent="0.3">
      <c r="A110" s="15">
        <v>383.2</v>
      </c>
      <c r="B110" s="15">
        <v>257.39999999999998</v>
      </c>
      <c r="D110" s="12">
        <f t="shared" si="17"/>
        <v>3759.192</v>
      </c>
      <c r="E110" s="13">
        <f t="shared" si="18"/>
        <v>257.39999999999998</v>
      </c>
      <c r="F110" s="16">
        <v>180</v>
      </c>
      <c r="G110" s="12">
        <f t="shared" si="19"/>
        <v>437.4</v>
      </c>
      <c r="H110" s="14">
        <v>7.9</v>
      </c>
      <c r="I110" s="14">
        <v>7.9</v>
      </c>
      <c r="J110" s="13">
        <f t="shared" si="20"/>
        <v>62.410000000000004</v>
      </c>
      <c r="K110" s="12">
        <f t="shared" si="21"/>
        <v>11233.800000000001</v>
      </c>
      <c r="L110" s="13">
        <f t="shared" si="12"/>
        <v>25.683127572016463</v>
      </c>
      <c r="M110" s="13">
        <f t="shared" si="13"/>
        <v>146.36815510334881</v>
      </c>
      <c r="N110" s="13">
        <f t="shared" si="14"/>
        <v>0.58847736625514402</v>
      </c>
      <c r="O110" s="13">
        <f t="shared" si="15"/>
        <v>60.233808684505682</v>
      </c>
      <c r="P110" s="13">
        <f t="shared" si="16"/>
        <v>1.43</v>
      </c>
    </row>
    <row r="111" spans="1:16" x14ac:dyDescent="0.3">
      <c r="A111" s="15">
        <v>383.2</v>
      </c>
      <c r="B111" s="15">
        <v>261.89999999999998</v>
      </c>
      <c r="D111" s="12">
        <f t="shared" si="17"/>
        <v>3759.192</v>
      </c>
      <c r="E111" s="13">
        <f t="shared" si="18"/>
        <v>261.89999999999998</v>
      </c>
      <c r="F111" s="16">
        <v>180</v>
      </c>
      <c r="G111" s="12">
        <f t="shared" si="19"/>
        <v>441.9</v>
      </c>
      <c r="H111" s="14">
        <v>7.9</v>
      </c>
      <c r="I111" s="14">
        <v>7.9</v>
      </c>
      <c r="J111" s="13">
        <f t="shared" si="20"/>
        <v>62.410000000000004</v>
      </c>
      <c r="K111" s="12">
        <f t="shared" si="21"/>
        <v>11233.800000000001</v>
      </c>
      <c r="L111" s="13">
        <f t="shared" si="12"/>
        <v>25.421588594704687</v>
      </c>
      <c r="M111" s="13">
        <f t="shared" si="13"/>
        <v>147.87400032046145</v>
      </c>
      <c r="N111" s="13">
        <f t="shared" si="14"/>
        <v>0.59266802443991851</v>
      </c>
      <c r="O111" s="13">
        <f t="shared" si="15"/>
        <v>60.233808684505682</v>
      </c>
      <c r="P111" s="13">
        <f t="shared" si="16"/>
        <v>1.4549999999999998</v>
      </c>
    </row>
    <row r="112" spans="1:16" x14ac:dyDescent="0.3">
      <c r="A112" s="15">
        <v>394.6</v>
      </c>
      <c r="B112" s="15">
        <v>265.39999999999998</v>
      </c>
      <c r="D112" s="12">
        <f t="shared" si="17"/>
        <v>3871.0260000000003</v>
      </c>
      <c r="E112" s="13">
        <f t="shared" si="18"/>
        <v>265.39999999999998</v>
      </c>
      <c r="F112" s="16">
        <v>180</v>
      </c>
      <c r="G112" s="12">
        <f t="shared" si="19"/>
        <v>445.4</v>
      </c>
      <c r="H112" s="14">
        <v>7.9</v>
      </c>
      <c r="I112" s="14">
        <v>7.9</v>
      </c>
      <c r="J112" s="13">
        <f t="shared" si="20"/>
        <v>62.410000000000004</v>
      </c>
      <c r="K112" s="12">
        <f t="shared" si="21"/>
        <v>11233.800000000001</v>
      </c>
      <c r="L112" s="13">
        <f t="shared" si="12"/>
        <v>25.221823080377192</v>
      </c>
      <c r="M112" s="13">
        <f t="shared" si="13"/>
        <v>153.47923057202371</v>
      </c>
      <c r="N112" s="13">
        <f t="shared" si="14"/>
        <v>0.59586888190390663</v>
      </c>
      <c r="O112" s="13">
        <f t="shared" si="15"/>
        <v>62.025733055600064</v>
      </c>
      <c r="P112" s="13">
        <f t="shared" si="16"/>
        <v>1.4744444444444442</v>
      </c>
    </row>
    <row r="113" spans="1:16" x14ac:dyDescent="0.3">
      <c r="A113" s="15">
        <v>404.2</v>
      </c>
      <c r="B113" s="15">
        <v>265.39999999999998</v>
      </c>
      <c r="D113" s="12">
        <f t="shared" si="17"/>
        <v>3965.2020000000002</v>
      </c>
      <c r="E113" s="13">
        <f t="shared" si="18"/>
        <v>265.39999999999998</v>
      </c>
      <c r="F113" s="16">
        <v>180</v>
      </c>
      <c r="G113" s="12">
        <f t="shared" si="19"/>
        <v>445.4</v>
      </c>
      <c r="H113" s="14">
        <v>7.9</v>
      </c>
      <c r="I113" s="14">
        <v>7.9</v>
      </c>
      <c r="J113" s="13">
        <f t="shared" si="20"/>
        <v>62.410000000000004</v>
      </c>
      <c r="K113" s="12">
        <f t="shared" si="21"/>
        <v>11233.800000000001</v>
      </c>
      <c r="L113" s="13">
        <f t="shared" si="12"/>
        <v>25.221823080377192</v>
      </c>
      <c r="M113" s="13">
        <f t="shared" si="13"/>
        <v>157.21313988142924</v>
      </c>
      <c r="N113" s="13">
        <f t="shared" si="14"/>
        <v>0.59586888190390663</v>
      </c>
      <c r="O113" s="13">
        <f t="shared" si="15"/>
        <v>63.53472199967954</v>
      </c>
      <c r="P113" s="13">
        <f t="shared" si="16"/>
        <v>1.4744444444444442</v>
      </c>
    </row>
    <row r="114" spans="1:16" x14ac:dyDescent="0.3">
      <c r="A114" s="15">
        <v>408.8</v>
      </c>
      <c r="B114" s="15">
        <v>267.8</v>
      </c>
      <c r="D114" s="12">
        <f t="shared" si="17"/>
        <v>4010.3280000000004</v>
      </c>
      <c r="E114" s="13">
        <f t="shared" si="18"/>
        <v>267.8</v>
      </c>
      <c r="F114" s="16">
        <v>180</v>
      </c>
      <c r="G114" s="12">
        <f t="shared" si="19"/>
        <v>447.8</v>
      </c>
      <c r="H114" s="14">
        <v>7.9</v>
      </c>
      <c r="I114" s="14">
        <v>7.9</v>
      </c>
      <c r="J114" s="13">
        <f t="shared" si="20"/>
        <v>62.410000000000004</v>
      </c>
      <c r="K114" s="12">
        <f t="shared" si="21"/>
        <v>11233.800000000001</v>
      </c>
      <c r="L114" s="13">
        <f t="shared" si="12"/>
        <v>25.086645824028587</v>
      </c>
      <c r="M114" s="13">
        <f t="shared" si="13"/>
        <v>159.85907514821344</v>
      </c>
      <c r="N114" s="13">
        <f t="shared" si="14"/>
        <v>0.59803483698079496</v>
      </c>
      <c r="O114" s="13">
        <f t="shared" si="15"/>
        <v>64.257779202050955</v>
      </c>
      <c r="P114" s="13">
        <f t="shared" si="16"/>
        <v>1.4877777777777779</v>
      </c>
    </row>
    <row r="115" spans="1:16" x14ac:dyDescent="0.3">
      <c r="A115" s="15">
        <v>420.8</v>
      </c>
      <c r="B115" s="15">
        <v>270.8</v>
      </c>
      <c r="D115" s="12">
        <f t="shared" si="17"/>
        <v>4128.0480000000007</v>
      </c>
      <c r="E115" s="13">
        <f t="shared" si="18"/>
        <v>270.8</v>
      </c>
      <c r="F115" s="16">
        <v>180</v>
      </c>
      <c r="G115" s="12">
        <f t="shared" si="19"/>
        <v>450.8</v>
      </c>
      <c r="H115" s="14">
        <v>7.9</v>
      </c>
      <c r="I115" s="14">
        <v>7.9</v>
      </c>
      <c r="J115" s="13">
        <f t="shared" si="20"/>
        <v>62.410000000000004</v>
      </c>
      <c r="K115" s="12">
        <f t="shared" si="21"/>
        <v>11233.800000000001</v>
      </c>
      <c r="L115" s="13">
        <f t="shared" si="12"/>
        <v>24.919698314108253</v>
      </c>
      <c r="M115" s="13">
        <f t="shared" si="13"/>
        <v>165.65401185707421</v>
      </c>
      <c r="N115" s="13">
        <f t="shared" si="14"/>
        <v>0.60070984915705417</v>
      </c>
      <c r="O115" s="13">
        <f t="shared" si="15"/>
        <v>66.1440153821503</v>
      </c>
      <c r="P115" s="13">
        <f t="shared" si="16"/>
        <v>1.5044444444444445</v>
      </c>
    </row>
    <row r="116" spans="1:16" x14ac:dyDescent="0.3">
      <c r="A116" s="15">
        <v>431.2</v>
      </c>
      <c r="B116" s="15">
        <v>272.3</v>
      </c>
      <c r="D116" s="12">
        <f t="shared" si="17"/>
        <v>4230.0720000000001</v>
      </c>
      <c r="E116" s="13">
        <f t="shared" si="18"/>
        <v>272.3</v>
      </c>
      <c r="F116" s="16">
        <v>180</v>
      </c>
      <c r="G116" s="12">
        <f t="shared" si="19"/>
        <v>452.3</v>
      </c>
      <c r="H116" s="14">
        <v>7.9</v>
      </c>
      <c r="I116" s="14">
        <v>7.9</v>
      </c>
      <c r="J116" s="13">
        <f t="shared" si="20"/>
        <v>62.410000000000004</v>
      </c>
      <c r="K116" s="12">
        <f t="shared" si="21"/>
        <v>11233.800000000001</v>
      </c>
      <c r="L116" s="13">
        <f t="shared" si="12"/>
        <v>24.837055051956668</v>
      </c>
      <c r="M116" s="13">
        <f t="shared" si="13"/>
        <v>170.31294536132029</v>
      </c>
      <c r="N116" s="13">
        <f t="shared" si="14"/>
        <v>0.60203404819809858</v>
      </c>
      <c r="O116" s="13">
        <f t="shared" si="15"/>
        <v>67.778753404903057</v>
      </c>
      <c r="P116" s="13">
        <f t="shared" si="16"/>
        <v>1.5127777777777778</v>
      </c>
    </row>
    <row r="117" spans="1:16" x14ac:dyDescent="0.3">
      <c r="A117" s="15">
        <v>444.2</v>
      </c>
      <c r="B117" s="15">
        <v>275.3</v>
      </c>
      <c r="D117" s="12">
        <f t="shared" si="17"/>
        <v>4357.6019999999999</v>
      </c>
      <c r="E117" s="13">
        <f t="shared" si="18"/>
        <v>275.3</v>
      </c>
      <c r="F117" s="16">
        <v>180</v>
      </c>
      <c r="G117" s="12">
        <f t="shared" si="19"/>
        <v>455.3</v>
      </c>
      <c r="H117" s="14">
        <v>7.9</v>
      </c>
      <c r="I117" s="14">
        <v>7.9</v>
      </c>
      <c r="J117" s="13">
        <f t="shared" si="20"/>
        <v>62.410000000000004</v>
      </c>
      <c r="K117" s="12">
        <f t="shared" si="21"/>
        <v>11233.800000000001</v>
      </c>
      <c r="L117" s="13">
        <f t="shared" si="12"/>
        <v>24.673402152426974</v>
      </c>
      <c r="M117" s="13">
        <f t="shared" si="13"/>
        <v>176.61131501361959</v>
      </c>
      <c r="N117" s="13">
        <f t="shared" si="14"/>
        <v>0.60465627059081928</v>
      </c>
      <c r="O117" s="13">
        <f t="shared" si="15"/>
        <v>69.822175933344013</v>
      </c>
      <c r="P117" s="13">
        <f t="shared" si="16"/>
        <v>1.5294444444444446</v>
      </c>
    </row>
    <row r="118" spans="1:16" x14ac:dyDescent="0.3">
      <c r="A118" s="15">
        <v>455.6</v>
      </c>
      <c r="B118" s="15">
        <v>275.3</v>
      </c>
      <c r="D118" s="12">
        <f t="shared" si="17"/>
        <v>4469.4360000000006</v>
      </c>
      <c r="E118" s="13">
        <f t="shared" si="18"/>
        <v>275.3</v>
      </c>
      <c r="F118" s="16">
        <v>180</v>
      </c>
      <c r="G118" s="12">
        <f t="shared" si="19"/>
        <v>455.3</v>
      </c>
      <c r="H118" s="14">
        <v>7.9</v>
      </c>
      <c r="I118" s="14">
        <v>7.9</v>
      </c>
      <c r="J118" s="13">
        <f t="shared" si="20"/>
        <v>62.410000000000004</v>
      </c>
      <c r="K118" s="12">
        <f t="shared" si="21"/>
        <v>11233.800000000001</v>
      </c>
      <c r="L118" s="13">
        <f t="shared" si="12"/>
        <v>24.673402152426974</v>
      </c>
      <c r="M118" s="13">
        <f t="shared" si="13"/>
        <v>181.1438881589489</v>
      </c>
      <c r="N118" s="13">
        <f t="shared" si="14"/>
        <v>0.60465627059081928</v>
      </c>
      <c r="O118" s="13">
        <f t="shared" si="15"/>
        <v>71.614100304438395</v>
      </c>
      <c r="P118" s="13">
        <f t="shared" si="16"/>
        <v>1.5294444444444446</v>
      </c>
    </row>
    <row r="119" spans="1:16" x14ac:dyDescent="0.3">
      <c r="A119" s="15">
        <v>469.2</v>
      </c>
      <c r="B119" s="15">
        <v>275.3</v>
      </c>
      <c r="D119" s="12">
        <f t="shared" si="17"/>
        <v>4602.8519999999999</v>
      </c>
      <c r="E119" s="13">
        <f t="shared" si="18"/>
        <v>275.3</v>
      </c>
      <c r="F119" s="16">
        <v>180</v>
      </c>
      <c r="G119" s="12">
        <f t="shared" si="19"/>
        <v>455.3</v>
      </c>
      <c r="H119" s="14">
        <v>7.9</v>
      </c>
      <c r="I119" s="14">
        <v>7.9</v>
      </c>
      <c r="J119" s="13">
        <f t="shared" si="20"/>
        <v>62.410000000000004</v>
      </c>
      <c r="K119" s="12">
        <f t="shared" si="21"/>
        <v>11233.800000000001</v>
      </c>
      <c r="L119" s="13">
        <f t="shared" si="12"/>
        <v>24.673402152426974</v>
      </c>
      <c r="M119" s="13">
        <f t="shared" si="13"/>
        <v>186.55116840249957</v>
      </c>
      <c r="N119" s="13">
        <f t="shared" si="14"/>
        <v>0.60465627059081928</v>
      </c>
      <c r="O119" s="13">
        <f t="shared" si="15"/>
        <v>73.751834641884301</v>
      </c>
      <c r="P119" s="13">
        <f t="shared" si="16"/>
        <v>1.5294444444444446</v>
      </c>
    </row>
    <row r="120" spans="1:16" x14ac:dyDescent="0.3">
      <c r="A120" s="15">
        <v>479.4</v>
      </c>
      <c r="B120" s="15">
        <v>278.2</v>
      </c>
      <c r="D120" s="12">
        <f t="shared" si="17"/>
        <v>4702.9139999999998</v>
      </c>
      <c r="E120" s="13">
        <f t="shared" si="18"/>
        <v>278.2</v>
      </c>
      <c r="F120" s="16">
        <v>180</v>
      </c>
      <c r="G120" s="12">
        <f t="shared" si="19"/>
        <v>458.2</v>
      </c>
      <c r="H120" s="14">
        <v>7.9</v>
      </c>
      <c r="I120" s="14">
        <v>7.9</v>
      </c>
      <c r="J120" s="13">
        <f t="shared" si="20"/>
        <v>62.410000000000004</v>
      </c>
      <c r="K120" s="12">
        <f t="shared" si="21"/>
        <v>11233.800000000001</v>
      </c>
      <c r="L120" s="13">
        <f t="shared" si="12"/>
        <v>24.517241379310349</v>
      </c>
      <c r="M120" s="13">
        <f t="shared" si="13"/>
        <v>191.82068354430376</v>
      </c>
      <c r="N120" s="13">
        <f t="shared" si="14"/>
        <v>0.60715844609340897</v>
      </c>
      <c r="O120" s="13">
        <f t="shared" si="15"/>
        <v>75.355135394968741</v>
      </c>
      <c r="P120" s="13">
        <f t="shared" si="16"/>
        <v>1.5455555555555556</v>
      </c>
    </row>
    <row r="121" spans="1:16" x14ac:dyDescent="0.3">
      <c r="A121" s="15">
        <v>493.4</v>
      </c>
      <c r="B121" s="15">
        <v>281.7</v>
      </c>
      <c r="D121" s="12">
        <f t="shared" si="17"/>
        <v>4840.2539999999999</v>
      </c>
      <c r="E121" s="13">
        <f t="shared" si="18"/>
        <v>281.7</v>
      </c>
      <c r="F121" s="16">
        <v>180</v>
      </c>
      <c r="G121" s="12">
        <f t="shared" si="19"/>
        <v>461.7</v>
      </c>
      <c r="H121" s="14">
        <v>7.9</v>
      </c>
      <c r="I121" s="14">
        <v>7.9</v>
      </c>
      <c r="J121" s="13">
        <f t="shared" si="20"/>
        <v>62.410000000000004</v>
      </c>
      <c r="K121" s="12">
        <f t="shared" si="21"/>
        <v>11233.800000000001</v>
      </c>
      <c r="L121" s="13">
        <f t="shared" si="12"/>
        <v>24.331384015594544</v>
      </c>
      <c r="M121" s="13">
        <f t="shared" si="13"/>
        <v>198.93048405704212</v>
      </c>
      <c r="N121" s="13">
        <f t="shared" si="14"/>
        <v>0.61013645224171542</v>
      </c>
      <c r="O121" s="13">
        <f t="shared" si="15"/>
        <v>77.555744271751323</v>
      </c>
      <c r="P121" s="13">
        <f t="shared" si="16"/>
        <v>1.5649999999999999</v>
      </c>
    </row>
    <row r="122" spans="1:16" x14ac:dyDescent="0.3">
      <c r="A122" s="15">
        <v>503.8</v>
      </c>
      <c r="B122" s="15">
        <v>284.2</v>
      </c>
      <c r="D122" s="12">
        <f t="shared" si="17"/>
        <v>4942.2780000000002</v>
      </c>
      <c r="E122" s="13">
        <f t="shared" si="18"/>
        <v>284.2</v>
      </c>
      <c r="F122" s="16">
        <v>180</v>
      </c>
      <c r="G122" s="12">
        <f t="shared" si="19"/>
        <v>464.2</v>
      </c>
      <c r="H122" s="14">
        <v>7.9</v>
      </c>
      <c r="I122" s="14">
        <v>7.9</v>
      </c>
      <c r="J122" s="13">
        <f t="shared" si="20"/>
        <v>62.410000000000004</v>
      </c>
      <c r="K122" s="12">
        <f t="shared" si="21"/>
        <v>11233.800000000001</v>
      </c>
      <c r="L122" s="13">
        <f t="shared" si="12"/>
        <v>24.200344679017668</v>
      </c>
      <c r="M122" s="13">
        <f t="shared" si="13"/>
        <v>204.22345489504886</v>
      </c>
      <c r="N122" s="13">
        <f t="shared" si="14"/>
        <v>0.61223610512710036</v>
      </c>
      <c r="O122" s="13">
        <f t="shared" si="15"/>
        <v>79.190482294504079</v>
      </c>
      <c r="P122" s="13">
        <f t="shared" si="16"/>
        <v>1.5788888888888888</v>
      </c>
    </row>
    <row r="123" spans="1:16" x14ac:dyDescent="0.3">
      <c r="A123" s="15">
        <v>516.79999999999995</v>
      </c>
      <c r="B123" s="15">
        <v>284.2</v>
      </c>
      <c r="D123" s="12">
        <f t="shared" si="17"/>
        <v>5069.808</v>
      </c>
      <c r="E123" s="13">
        <f t="shared" si="18"/>
        <v>284.2</v>
      </c>
      <c r="F123" s="16">
        <v>180</v>
      </c>
      <c r="G123" s="12">
        <f t="shared" si="19"/>
        <v>464.2</v>
      </c>
      <c r="H123" s="14">
        <v>7.9</v>
      </c>
      <c r="I123" s="14">
        <v>7.9</v>
      </c>
      <c r="J123" s="13">
        <f t="shared" si="20"/>
        <v>62.410000000000004</v>
      </c>
      <c r="K123" s="12">
        <f t="shared" si="21"/>
        <v>11233.800000000001</v>
      </c>
      <c r="L123" s="13">
        <f t="shared" si="12"/>
        <v>24.200344679017668</v>
      </c>
      <c r="M123" s="13">
        <f t="shared" si="13"/>
        <v>209.49321454895045</v>
      </c>
      <c r="N123" s="13">
        <f t="shared" si="14"/>
        <v>0.61223610512710036</v>
      </c>
      <c r="O123" s="13">
        <f t="shared" si="15"/>
        <v>81.233904822945036</v>
      </c>
      <c r="P123" s="13">
        <f t="shared" si="16"/>
        <v>1.5788888888888888</v>
      </c>
    </row>
    <row r="124" spans="1:16" x14ac:dyDescent="0.3">
      <c r="A124" s="15">
        <v>516.79999999999995</v>
      </c>
      <c r="B124" s="15">
        <v>285.2</v>
      </c>
      <c r="D124" s="12">
        <f t="shared" si="17"/>
        <v>5069.808</v>
      </c>
      <c r="E124" s="13">
        <f t="shared" si="18"/>
        <v>285.2</v>
      </c>
      <c r="F124" s="16">
        <v>180</v>
      </c>
      <c r="G124" s="12">
        <f t="shared" si="19"/>
        <v>465.2</v>
      </c>
      <c r="H124" s="14">
        <v>7.9</v>
      </c>
      <c r="I124" s="14">
        <v>7.9</v>
      </c>
      <c r="J124" s="13">
        <f t="shared" si="20"/>
        <v>62.410000000000004</v>
      </c>
      <c r="K124" s="12">
        <f t="shared" si="21"/>
        <v>11233.800000000001</v>
      </c>
      <c r="L124" s="13">
        <f t="shared" si="12"/>
        <v>24.148323301805679</v>
      </c>
      <c r="M124" s="13">
        <f t="shared" si="13"/>
        <v>209.94451402018905</v>
      </c>
      <c r="N124" s="13">
        <f t="shared" si="14"/>
        <v>0.6130696474634566</v>
      </c>
      <c r="O124" s="13">
        <f t="shared" si="15"/>
        <v>81.233904822945036</v>
      </c>
      <c r="P124" s="13">
        <f t="shared" si="16"/>
        <v>1.5844444444444443</v>
      </c>
    </row>
    <row r="125" spans="1:16" x14ac:dyDescent="0.3">
      <c r="A125" s="15">
        <v>534.20000000000005</v>
      </c>
      <c r="B125" s="15">
        <v>288.60000000000002</v>
      </c>
      <c r="D125" s="12">
        <f t="shared" si="17"/>
        <v>5240.5020000000004</v>
      </c>
      <c r="E125" s="13">
        <f t="shared" si="18"/>
        <v>288.60000000000002</v>
      </c>
      <c r="F125" s="16">
        <v>180</v>
      </c>
      <c r="G125" s="12">
        <f t="shared" si="19"/>
        <v>468.6</v>
      </c>
      <c r="H125" s="14">
        <v>7.9</v>
      </c>
      <c r="I125" s="14">
        <v>7.9</v>
      </c>
      <c r="J125" s="13">
        <f t="shared" si="20"/>
        <v>62.410000000000004</v>
      </c>
      <c r="K125" s="12">
        <f t="shared" si="21"/>
        <v>11233.800000000001</v>
      </c>
      <c r="L125" s="13">
        <f t="shared" si="12"/>
        <v>23.973111395646608</v>
      </c>
      <c r="M125" s="13">
        <f t="shared" si="13"/>
        <v>218.59915942957861</v>
      </c>
      <c r="N125" s="13">
        <f t="shared" si="14"/>
        <v>0.61587708066581304</v>
      </c>
      <c r="O125" s="13">
        <f t="shared" si="15"/>
        <v>83.968947284089083</v>
      </c>
      <c r="P125" s="13">
        <f t="shared" si="16"/>
        <v>1.6033333333333335</v>
      </c>
    </row>
    <row r="126" spans="1:16" x14ac:dyDescent="0.3">
      <c r="A126" s="15">
        <v>541.79999999999995</v>
      </c>
      <c r="B126" s="15">
        <v>290.10000000000002</v>
      </c>
      <c r="D126" s="12">
        <f t="shared" si="17"/>
        <v>5315.058</v>
      </c>
      <c r="E126" s="13">
        <f t="shared" si="18"/>
        <v>290.10000000000002</v>
      </c>
      <c r="F126" s="16">
        <v>180</v>
      </c>
      <c r="G126" s="12">
        <f t="shared" si="19"/>
        <v>470.1</v>
      </c>
      <c r="H126" s="14">
        <v>7.9</v>
      </c>
      <c r="I126" s="14">
        <v>7.9</v>
      </c>
      <c r="J126" s="13">
        <f t="shared" si="20"/>
        <v>62.410000000000004</v>
      </c>
      <c r="K126" s="12">
        <f t="shared" si="21"/>
        <v>11233.800000000001</v>
      </c>
      <c r="L126" s="13">
        <f t="shared" si="12"/>
        <v>23.896617740906191</v>
      </c>
      <c r="M126" s="13">
        <f t="shared" si="13"/>
        <v>222.4188400897292</v>
      </c>
      <c r="N126" s="13">
        <f t="shared" si="14"/>
        <v>0.61710274409700061</v>
      </c>
      <c r="O126" s="13">
        <f t="shared" si="15"/>
        <v>85.163563531485337</v>
      </c>
      <c r="P126" s="13">
        <f t="shared" si="16"/>
        <v>1.6116666666666668</v>
      </c>
    </row>
    <row r="127" spans="1:16" x14ac:dyDescent="0.3">
      <c r="A127" s="15">
        <v>552.6</v>
      </c>
      <c r="B127" s="15">
        <v>294.60000000000002</v>
      </c>
      <c r="D127" s="12">
        <f t="shared" si="17"/>
        <v>5421.0060000000003</v>
      </c>
      <c r="E127" s="13">
        <f t="shared" si="18"/>
        <v>294.60000000000002</v>
      </c>
      <c r="F127" s="16">
        <v>180</v>
      </c>
      <c r="G127" s="12">
        <f t="shared" si="19"/>
        <v>474.6</v>
      </c>
      <c r="H127" s="14">
        <v>7.9</v>
      </c>
      <c r="I127" s="14">
        <v>7.9</v>
      </c>
      <c r="J127" s="13">
        <f t="shared" si="20"/>
        <v>62.410000000000004</v>
      </c>
      <c r="K127" s="12">
        <f t="shared" si="21"/>
        <v>11233.800000000001</v>
      </c>
      <c r="L127" s="13">
        <f t="shared" si="12"/>
        <v>23.670037926675096</v>
      </c>
      <c r="M127" s="13">
        <f t="shared" si="13"/>
        <v>229.02396763339209</v>
      </c>
      <c r="N127" s="13">
        <f t="shared" si="14"/>
        <v>0.62073324905183314</v>
      </c>
      <c r="O127" s="13">
        <f t="shared" si="15"/>
        <v>86.861176093574741</v>
      </c>
      <c r="P127" s="13">
        <f t="shared" si="16"/>
        <v>1.6366666666666667</v>
      </c>
    </row>
    <row r="128" spans="1:16" x14ac:dyDescent="0.3">
      <c r="A128" s="15">
        <v>558.20000000000005</v>
      </c>
      <c r="B128" s="15">
        <v>295.10000000000002</v>
      </c>
      <c r="D128" s="12">
        <f t="shared" si="17"/>
        <v>5475.9420000000009</v>
      </c>
      <c r="E128" s="13">
        <f t="shared" si="18"/>
        <v>295.10000000000002</v>
      </c>
      <c r="F128" s="16">
        <v>180</v>
      </c>
      <c r="G128" s="12">
        <f t="shared" si="19"/>
        <v>475.1</v>
      </c>
      <c r="H128" s="14">
        <v>7.9</v>
      </c>
      <c r="I128" s="14">
        <v>7.9</v>
      </c>
      <c r="J128" s="13">
        <f t="shared" si="20"/>
        <v>62.410000000000004</v>
      </c>
      <c r="K128" s="12">
        <f t="shared" si="21"/>
        <v>11233.800000000001</v>
      </c>
      <c r="L128" s="13">
        <f t="shared" si="12"/>
        <v>23.645127341612294</v>
      </c>
      <c r="M128" s="13">
        <f t="shared" si="13"/>
        <v>231.58860262778401</v>
      </c>
      <c r="N128" s="13">
        <f t="shared" si="14"/>
        <v>0.62113239318038305</v>
      </c>
      <c r="O128" s="13">
        <f t="shared" si="15"/>
        <v>87.741419644287788</v>
      </c>
      <c r="P128" s="13">
        <f t="shared" si="16"/>
        <v>1.6394444444444445</v>
      </c>
    </row>
    <row r="129" spans="1:16" x14ac:dyDescent="0.3">
      <c r="A129" s="15">
        <v>568.20000000000005</v>
      </c>
      <c r="B129" s="15">
        <v>296</v>
      </c>
      <c r="D129" s="12">
        <f t="shared" si="17"/>
        <v>5574.0420000000004</v>
      </c>
      <c r="E129" s="13">
        <f t="shared" si="18"/>
        <v>296</v>
      </c>
      <c r="F129" s="16">
        <v>180</v>
      </c>
      <c r="G129" s="12">
        <f t="shared" si="19"/>
        <v>476</v>
      </c>
      <c r="H129" s="14">
        <v>7.9</v>
      </c>
      <c r="I129" s="14">
        <v>7.9</v>
      </c>
      <c r="J129" s="13">
        <f t="shared" si="20"/>
        <v>62.410000000000004</v>
      </c>
      <c r="K129" s="12">
        <f t="shared" si="21"/>
        <v>11233.800000000001</v>
      </c>
      <c r="L129" s="13">
        <f t="shared" si="12"/>
        <v>23.600420168067227</v>
      </c>
      <c r="M129" s="13">
        <f t="shared" si="13"/>
        <v>236.18401538215031</v>
      </c>
      <c r="N129" s="13">
        <f t="shared" si="14"/>
        <v>0.62184873949579833</v>
      </c>
      <c r="O129" s="13">
        <f t="shared" si="15"/>
        <v>89.313283127703897</v>
      </c>
      <c r="P129" s="13">
        <f t="shared" si="16"/>
        <v>1.6444444444444444</v>
      </c>
    </row>
    <row r="130" spans="1:16" x14ac:dyDescent="0.3">
      <c r="A130" s="15">
        <v>568.20000000000005</v>
      </c>
      <c r="B130" s="15">
        <v>300</v>
      </c>
      <c r="D130" s="12">
        <f t="shared" si="17"/>
        <v>5574.0420000000004</v>
      </c>
      <c r="E130" s="13">
        <f t="shared" si="18"/>
        <v>300</v>
      </c>
      <c r="F130" s="16">
        <v>180</v>
      </c>
      <c r="G130" s="12">
        <f t="shared" si="19"/>
        <v>480</v>
      </c>
      <c r="H130" s="14">
        <v>7.9</v>
      </c>
      <c r="I130" s="14">
        <v>7.9</v>
      </c>
      <c r="J130" s="13">
        <f t="shared" si="20"/>
        <v>62.410000000000004</v>
      </c>
      <c r="K130" s="12">
        <f t="shared" si="21"/>
        <v>11233.800000000001</v>
      </c>
      <c r="L130" s="13">
        <f t="shared" si="12"/>
        <v>23.403750000000002</v>
      </c>
      <c r="M130" s="13">
        <f t="shared" si="13"/>
        <v>238.16875500721036</v>
      </c>
      <c r="N130" s="13">
        <f t="shared" si="14"/>
        <v>0.625</v>
      </c>
      <c r="O130" s="13">
        <f t="shared" si="15"/>
        <v>89.313283127703897</v>
      </c>
      <c r="P130" s="13">
        <f t="shared" si="16"/>
        <v>1.6666666666666667</v>
      </c>
    </row>
    <row r="131" spans="1:16" x14ac:dyDescent="0.3">
      <c r="A131" s="15">
        <v>576.20000000000005</v>
      </c>
      <c r="B131" s="15">
        <v>302.5</v>
      </c>
      <c r="D131" s="12">
        <f t="shared" si="17"/>
        <v>5652.5220000000008</v>
      </c>
      <c r="E131" s="13">
        <f t="shared" si="18"/>
        <v>302.5</v>
      </c>
      <c r="F131" s="16">
        <v>180</v>
      </c>
      <c r="G131" s="12">
        <f t="shared" si="19"/>
        <v>482.5</v>
      </c>
      <c r="H131" s="14">
        <v>7.9</v>
      </c>
      <c r="I131" s="14">
        <v>7.9</v>
      </c>
      <c r="J131" s="13">
        <f t="shared" si="20"/>
        <v>62.410000000000004</v>
      </c>
      <c r="K131" s="12">
        <f t="shared" si="21"/>
        <v>11233.800000000001</v>
      </c>
      <c r="L131" s="13">
        <f t="shared" ref="L131:L138" si="22">K131/G131</f>
        <v>23.282487046632127</v>
      </c>
      <c r="M131" s="13">
        <f t="shared" ref="M131:M138" si="23">D131/L131</f>
        <v>242.77999118730972</v>
      </c>
      <c r="N131" s="13">
        <f t="shared" ref="N131:N138" si="24">E131/G131</f>
        <v>0.62694300518134716</v>
      </c>
      <c r="O131" s="13">
        <f t="shared" ref="O131:O138" si="25">D131/J131</f>
        <v>90.570773914436799</v>
      </c>
      <c r="P131" s="13">
        <f t="shared" ref="P131:P138" si="26">E131/F131</f>
        <v>1.6805555555555556</v>
      </c>
    </row>
    <row r="132" spans="1:16" x14ac:dyDescent="0.3">
      <c r="A132" s="15">
        <v>576.20000000000005</v>
      </c>
      <c r="B132" s="15">
        <v>308.39999999999998</v>
      </c>
      <c r="D132" s="12">
        <f t="shared" ref="D132:D139" si="27">A132*9.81</f>
        <v>5652.5220000000008</v>
      </c>
      <c r="E132" s="13">
        <f t="shared" ref="E132:E138" si="28">B132</f>
        <v>308.39999999999998</v>
      </c>
      <c r="F132" s="16">
        <v>180</v>
      </c>
      <c r="G132" s="12">
        <f t="shared" ref="G132:G138" si="29">F132+E132</f>
        <v>488.4</v>
      </c>
      <c r="H132" s="14">
        <v>7.9</v>
      </c>
      <c r="I132" s="14">
        <v>7.9</v>
      </c>
      <c r="J132" s="13">
        <f t="shared" si="20"/>
        <v>62.410000000000004</v>
      </c>
      <c r="K132" s="12">
        <f t="shared" si="21"/>
        <v>11233.800000000001</v>
      </c>
      <c r="L132" s="13">
        <f t="shared" si="22"/>
        <v>23.001228501228503</v>
      </c>
      <c r="M132" s="13">
        <f t="shared" si="23"/>
        <v>245.74869988783851</v>
      </c>
      <c r="N132" s="13">
        <f t="shared" si="24"/>
        <v>0.6314496314496314</v>
      </c>
      <c r="O132" s="13">
        <f t="shared" si="25"/>
        <v>90.570773914436799</v>
      </c>
      <c r="P132" s="13">
        <f t="shared" si="26"/>
        <v>1.7133333333333332</v>
      </c>
    </row>
    <row r="133" spans="1:16" x14ac:dyDescent="0.3">
      <c r="A133" s="15">
        <v>573.79999999999995</v>
      </c>
      <c r="B133" s="15">
        <v>308.89999999999998</v>
      </c>
      <c r="D133" s="12">
        <f t="shared" si="27"/>
        <v>5628.9780000000001</v>
      </c>
      <c r="E133" s="13">
        <f t="shared" si="28"/>
        <v>308.89999999999998</v>
      </c>
      <c r="F133" s="16">
        <v>180</v>
      </c>
      <c r="G133" s="12">
        <f t="shared" si="29"/>
        <v>488.9</v>
      </c>
      <c r="H133" s="14">
        <v>7.9</v>
      </c>
      <c r="I133" s="14">
        <v>7.9</v>
      </c>
      <c r="J133" s="13">
        <f t="shared" si="20"/>
        <v>62.410000000000004</v>
      </c>
      <c r="K133" s="12">
        <f t="shared" si="21"/>
        <v>11233.800000000001</v>
      </c>
      <c r="L133" s="13">
        <f t="shared" si="22"/>
        <v>22.977705052157908</v>
      </c>
      <c r="M133" s="13">
        <f>D133/L133</f>
        <v>244.9756399615446</v>
      </c>
      <c r="N133" s="13">
        <f t="shared" si="24"/>
        <v>0.63182654939660465</v>
      </c>
      <c r="O133" s="13">
        <f t="shared" si="25"/>
        <v>90.193526678416916</v>
      </c>
      <c r="P133" s="13">
        <f t="shared" si="26"/>
        <v>1.7161111111111109</v>
      </c>
    </row>
    <row r="134" spans="1:16" x14ac:dyDescent="0.3">
      <c r="A134" s="15">
        <v>9.8000000000000007</v>
      </c>
      <c r="B134" s="15">
        <v>312.89999999999998</v>
      </c>
      <c r="D134" s="12">
        <f t="shared" si="27"/>
        <v>96.138000000000005</v>
      </c>
      <c r="E134" s="13">
        <f t="shared" si="28"/>
        <v>312.89999999999998</v>
      </c>
      <c r="F134" s="16">
        <v>180</v>
      </c>
      <c r="G134" s="12">
        <f t="shared" si="29"/>
        <v>492.9</v>
      </c>
      <c r="H134" s="14">
        <v>7.9</v>
      </c>
      <c r="I134" s="14">
        <v>7.9</v>
      </c>
      <c r="J134" s="13">
        <f t="shared" si="20"/>
        <v>62.410000000000004</v>
      </c>
      <c r="K134" s="12">
        <f t="shared" si="21"/>
        <v>11233.800000000001</v>
      </c>
      <c r="L134" s="13">
        <f t="shared" si="22"/>
        <v>22.791235544735244</v>
      </c>
      <c r="M134" s="13">
        <f t="shared" si="23"/>
        <v>4.2182004486460496</v>
      </c>
      <c r="N134" s="13">
        <f t="shared" si="24"/>
        <v>0.63481436396835056</v>
      </c>
      <c r="O134" s="13">
        <f t="shared" si="25"/>
        <v>1.5404262137477969</v>
      </c>
      <c r="P134" s="13">
        <f t="shared" si="26"/>
        <v>1.7383333333333333</v>
      </c>
    </row>
    <row r="135" spans="1:16" x14ac:dyDescent="0.3">
      <c r="A135" s="15">
        <v>10.199999999999999</v>
      </c>
      <c r="B135" s="15">
        <v>316.3</v>
      </c>
      <c r="D135" s="12">
        <f t="shared" si="27"/>
        <v>100.062</v>
      </c>
      <c r="E135" s="13">
        <f t="shared" si="28"/>
        <v>316.3</v>
      </c>
      <c r="F135" s="16">
        <v>180</v>
      </c>
      <c r="G135" s="12">
        <f t="shared" si="29"/>
        <v>496.3</v>
      </c>
      <c r="H135" s="14">
        <v>7.9</v>
      </c>
      <c r="I135" s="14">
        <v>7.9</v>
      </c>
      <c r="J135" s="13">
        <f t="shared" si="20"/>
        <v>62.410000000000004</v>
      </c>
      <c r="K135" s="12">
        <f t="shared" si="21"/>
        <v>11233.800000000001</v>
      </c>
      <c r="L135" s="13">
        <f t="shared" si="22"/>
        <v>22.635099738061658</v>
      </c>
      <c r="M135" s="13">
        <f t="shared" si="23"/>
        <v>4.4206564653100457</v>
      </c>
      <c r="N135" s="13">
        <f t="shared" si="24"/>
        <v>0.63731613943179533</v>
      </c>
      <c r="O135" s="13">
        <f t="shared" si="25"/>
        <v>1.6033007530844414</v>
      </c>
      <c r="P135" s="13">
        <f t="shared" si="26"/>
        <v>1.7572222222222222</v>
      </c>
    </row>
    <row r="136" spans="1:16" x14ac:dyDescent="0.3">
      <c r="A136" s="15">
        <v>10.4</v>
      </c>
      <c r="B136" s="15">
        <v>319.8</v>
      </c>
      <c r="D136" s="12">
        <f t="shared" si="27"/>
        <v>102.02400000000002</v>
      </c>
      <c r="E136" s="13">
        <f t="shared" si="28"/>
        <v>319.8</v>
      </c>
      <c r="F136" s="16">
        <v>180</v>
      </c>
      <c r="G136" s="12">
        <f t="shared" si="29"/>
        <v>499.8</v>
      </c>
      <c r="H136" s="14">
        <v>7.9</v>
      </c>
      <c r="I136" s="14">
        <v>7.9</v>
      </c>
      <c r="J136" s="13">
        <f t="shared" si="20"/>
        <v>62.410000000000004</v>
      </c>
      <c r="K136" s="12">
        <f t="shared" si="21"/>
        <v>11233.800000000001</v>
      </c>
      <c r="L136" s="13">
        <f t="shared" si="22"/>
        <v>22.476590636254503</v>
      </c>
      <c r="M136" s="13">
        <f t="shared" si="23"/>
        <v>4.5391225765101755</v>
      </c>
      <c r="N136" s="13">
        <f t="shared" si="24"/>
        <v>0.63985594237695076</v>
      </c>
      <c r="O136" s="13">
        <f t="shared" si="25"/>
        <v>1.6347380227527641</v>
      </c>
      <c r="P136" s="13">
        <f t="shared" si="26"/>
        <v>1.7766666666666668</v>
      </c>
    </row>
    <row r="137" spans="1:16" x14ac:dyDescent="0.3">
      <c r="A137" s="15">
        <v>10.6</v>
      </c>
      <c r="B137" s="15">
        <v>320.8</v>
      </c>
      <c r="D137" s="12">
        <f t="shared" si="27"/>
        <v>103.986</v>
      </c>
      <c r="E137" s="13">
        <f t="shared" si="28"/>
        <v>320.8</v>
      </c>
      <c r="F137" s="16">
        <v>180</v>
      </c>
      <c r="G137" s="12">
        <f t="shared" si="29"/>
        <v>500.8</v>
      </c>
      <c r="H137" s="14">
        <v>7.9</v>
      </c>
      <c r="I137" s="14">
        <v>7.9</v>
      </c>
      <c r="J137" s="13">
        <f t="shared" si="20"/>
        <v>62.410000000000004</v>
      </c>
      <c r="K137" s="12">
        <f t="shared" si="21"/>
        <v>11233.800000000001</v>
      </c>
      <c r="L137" s="13">
        <f t="shared" si="22"/>
        <v>22.431709265175719</v>
      </c>
      <c r="M137" s="13">
        <f t="shared" si="23"/>
        <v>4.6356699246915563</v>
      </c>
      <c r="N137" s="13">
        <f t="shared" si="24"/>
        <v>0.64057507987220452</v>
      </c>
      <c r="O137" s="13">
        <f t="shared" si="25"/>
        <v>1.6661752924210864</v>
      </c>
      <c r="P137" s="13">
        <f t="shared" si="26"/>
        <v>1.7822222222222224</v>
      </c>
    </row>
    <row r="138" spans="1:16" x14ac:dyDescent="0.3">
      <c r="A138" s="15">
        <v>10.8</v>
      </c>
      <c r="B138" s="15">
        <v>324.3</v>
      </c>
      <c r="D138" s="12">
        <f t="shared" si="27"/>
        <v>105.94800000000001</v>
      </c>
      <c r="E138" s="13">
        <f t="shared" si="28"/>
        <v>324.3</v>
      </c>
      <c r="F138" s="16">
        <v>180</v>
      </c>
      <c r="G138" s="12">
        <f t="shared" si="29"/>
        <v>504.3</v>
      </c>
      <c r="H138" s="14">
        <v>7.9</v>
      </c>
      <c r="I138" s="14">
        <v>7.9</v>
      </c>
      <c r="J138" s="13">
        <f t="shared" si="20"/>
        <v>62.410000000000004</v>
      </c>
      <c r="K138" s="12">
        <f t="shared" si="21"/>
        <v>11233.800000000001</v>
      </c>
      <c r="L138" s="13">
        <f t="shared" si="22"/>
        <v>22.276026174895897</v>
      </c>
      <c r="M138" s="13">
        <f t="shared" si="23"/>
        <v>4.7561445281204939</v>
      </c>
      <c r="N138" s="13">
        <f t="shared" si="24"/>
        <v>0.64306960142772163</v>
      </c>
      <c r="O138" s="13">
        <f t="shared" si="25"/>
        <v>1.6976125620894087</v>
      </c>
      <c r="P138" s="13">
        <f t="shared" si="26"/>
        <v>1.8016666666666667</v>
      </c>
    </row>
    <row r="139" spans="1:16" x14ac:dyDescent="0.3">
      <c r="D139" s="12"/>
      <c r="J139" s="13"/>
      <c r="K139" s="12"/>
      <c r="M139" s="13">
        <f>MAX(M3:M138)</f>
        <v>245.74869988783851</v>
      </c>
      <c r="N139" s="13">
        <f t="shared" ref="N139:P139" si="30">MAX(N3:N138)</f>
        <v>0.64306960142772163</v>
      </c>
      <c r="O139" s="13">
        <f t="shared" si="30"/>
        <v>90.570773914436799</v>
      </c>
      <c r="P139" s="13">
        <f t="shared" si="30"/>
        <v>1.8016666666666667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2026-02-17T19:53:11Z</dcterms:modified>
</cp:coreProperties>
</file>